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I:\Meu Drive\ENGENHARIA\SANTA RITA\CRECHE TIPO 2 - FNDE\REPROGRAMAÇÃO 2025\03. ORÇAMENTO\"/>
    </mc:Choice>
  </mc:AlternateContent>
  <xr:revisionPtr revIDLastSave="0" documentId="13_ncr:1_{9AEACD40-B2A9-4410-9694-75710CDA1835}" xr6:coauthVersionLast="47" xr6:coauthVersionMax="47" xr10:uidLastSave="{00000000-0000-0000-0000-000000000000}"/>
  <bookViews>
    <workbookView xWindow="-109" yWindow="-109" windowWidth="26301" windowHeight="14169" tabRatio="537" xr2:uid="{00000000-000D-0000-FFFF-FFFF00000000}"/>
  </bookViews>
  <sheets>
    <sheet name="CURVA ABC" sheetId="193" r:id="rId1"/>
    <sheet name="Planilha1" sheetId="194" state="hidden" r:id="rId2"/>
  </sheets>
  <externalReferences>
    <externalReference r:id="rId3"/>
    <externalReference r:id="rId4"/>
    <externalReference r:id="rId5"/>
  </externalReferences>
  <definedNames>
    <definedName name="_xlnm._FilterDatabase" localSheetId="0" hidden="1">'CURVA ABC'!$C$12:$N$12</definedName>
    <definedName name="_xlnm._FilterDatabase" localSheetId="1" hidden="1">Planilha1!$A$13:$I$260</definedName>
    <definedName name="ACOMPANHAMENTO" hidden="1">IF(VALUE([1]MENU!$O$4)=2,"BM","PLE")</definedName>
    <definedName name="AREA">#REF!</definedName>
    <definedName name="_xlnm.Print_Area" localSheetId="0">'CURVA ABC'!$B$2:$O$271</definedName>
    <definedName name="_xlnm.Print_Area">#REF!</definedName>
    <definedName name="_xlnm.Database">#REF!</definedName>
    <definedName name="BDI">#REF!</definedName>
    <definedName name="BDI.Opcao" hidden="1">[1]DADOS!$F$18</definedName>
    <definedName name="CONCATENAR">CONCATENATE(#REF!," ",#REF!)</definedName>
    <definedName name="DATABASE">#REF!</definedName>
    <definedName name="DATAEMISSAO">#REF!</definedName>
    <definedName name="DATART">#REF!</definedName>
    <definedName name="DESONERACAO" hidden="1">IF(OR(Import.Desoneracao="DESONERADO",Import.Desoneracao="SIM"),"SIM","NÃO")</definedName>
    <definedName name="EMPRESAS">OFFSET([2]Cotações!$B$25,0,0):OFFSET([2]Cotações!$H$29,-1,0)</definedName>
    <definedName name="Excel_BuiltIn_Database" hidden="1">TEXT(Import.DataBase,"mm-aaaa")</definedName>
    <definedName name="Import.Apelido" hidden="1">[1]DADOS!$F$16</definedName>
    <definedName name="Import.CR" hidden="1">[1]DADOS!$F$7</definedName>
    <definedName name="Import.CTEF" hidden="1">[1]DADOS!$F$36</definedName>
    <definedName name="Import.DataBase" hidden="1">OFFSET([1]DADOS!$G$19,0,-1)</definedName>
    <definedName name="Import.DescLote" hidden="1">[1]DADOS!$F$17</definedName>
    <definedName name="Import.Desoneracao" hidden="1">OFFSET([1]DADOS!$G$18,0,-1)</definedName>
    <definedName name="Import.empresa" hidden="1">[1]DADOS!$F$37</definedName>
    <definedName name="Import.Município" hidden="1">[1]DADOS!$F$6</definedName>
    <definedName name="Import.Proponente" hidden="1">[1]DADOS!$F$5</definedName>
    <definedName name="Import.RegimeExecução" hidden="1">OFFSET([1]DADOS!$G$39,0,-1)</definedName>
    <definedName name="Import.SICONV" hidden="1">[1]DADOS!$F$8</definedName>
    <definedName name="INDICES">[2]Cotações!$B$22:OFFSET([2]Cotações!$I$24,-1,0)</definedName>
    <definedName name="LOCALIDADE">#REF!</definedName>
    <definedName name="NCOMPOSICOES">0</definedName>
    <definedName name="NCOTACOES">0</definedName>
    <definedName name="NEMPRESAS">3</definedName>
    <definedName name="NINDICES">1</definedName>
    <definedName name="NRELATORIOS">COUNTA([2]Relatórios!$A:$A)-2</definedName>
    <definedName name="NumerEmpresa">3</definedName>
    <definedName name="NumerIndice">1</definedName>
    <definedName name="Objeto">"Referência"</definedName>
    <definedName name="ORÇAMENTO.BancoRef" hidden="1">#REF!</definedName>
    <definedName name="ORÇAMENTO.CustoUnitario" hidden="1">ROUND(#REF!,15-13*#REF!)</definedName>
    <definedName name="ORÇAMENTO.PrecoUnitarioLicitado" hidden="1">#REF!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REFERENCIA.Descricao" hidden="1">IF(ISNUMBER(#REF!),OFFSET(INDIRECT(ORÇAMENTO.BancoRef),#REF!-1,3,1),#REF!)</definedName>
    <definedName name="REFERENCIA.Unidade" hidden="1">IF(ISNUMBER(#REF!),OFFSET(INDIRECT(ORÇAMENTO.BancoRef),#REF!-1,4,1),"-")</definedName>
    <definedName name="RelatoriosFontes">OFFSET([2]Relatórios!$A$5,1,0,NRELATORIOS)</definedName>
    <definedName name="SENHAGT" hidden="1">"PM2CAIXA"</definedName>
    <definedName name="SomaAgrup" hidden="1">SUMIF(OFFSET(#REF!,1,0,#REF!),"S",OFFSET(#REF!,1,0,#REF!))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TIPOORCAMENTO" hidden="1">IF(VALUE([3]MENU!$O$3)=2,"Licitado","Proposto")</definedName>
    <definedName name="_xlnm.Print_Titles" localSheetId="0">'CURVA ABC'!$1:$12</definedName>
    <definedName name="TOT.P">#REF!</definedName>
    <definedName name="TOT1.P">#REF!</definedName>
    <definedName name="Total1.1">#REF!</definedName>
    <definedName name="Total1.10">#REF!</definedName>
    <definedName name="Total1.11">#REF!</definedName>
    <definedName name="Total1.12">#REF!</definedName>
    <definedName name="Total1.2">#REF!</definedName>
    <definedName name="Total1.3">#REF!</definedName>
    <definedName name="Total1.4">#REF!</definedName>
    <definedName name="Total1.5">#REF!</definedName>
    <definedName name="Total1.6">#REF!</definedName>
    <definedName name="Total1.7">#REF!</definedName>
    <definedName name="Total1.8">#REF!</definedName>
    <definedName name="Total1.9">#REF!</definedName>
    <definedName name="Total2.1">#REF!</definedName>
    <definedName name="Total2.10">#REF!</definedName>
    <definedName name="Total2.11">#REF!</definedName>
    <definedName name="Total2.12">#REF!</definedName>
    <definedName name="Total2.13">#REF!</definedName>
    <definedName name="Total2.14">#REF!</definedName>
    <definedName name="Total2.15">#REF!</definedName>
    <definedName name="Total2.16">#REF!</definedName>
    <definedName name="Total2.17">#REF!</definedName>
    <definedName name="Total2.18">#REF!</definedName>
    <definedName name="Total2.2">#REF!</definedName>
    <definedName name="Total2.3">#REF!</definedName>
    <definedName name="Total2.4">#REF!</definedName>
    <definedName name="Total2.5">#REF!</definedName>
    <definedName name="Total2.6">#REF!</definedName>
    <definedName name="Total2.7">#REF!</definedName>
    <definedName name="Total2.8">#REF!</definedName>
    <definedName name="Total2.9">#REF!</definedName>
    <definedName name="Total3.1">#REF!</definedName>
    <definedName name="Total3.2">#REF!</definedName>
    <definedName name="Total3.3">#REF!</definedName>
    <definedName name="Total3.4">#REF!</definedName>
    <definedName name="Totalb1.1">#REF!</definedName>
    <definedName name="Totalb1.2">#REF!</definedName>
    <definedName name="Totalb1.3">#REF!</definedName>
    <definedName name="Totalb1.4">#REF!</definedName>
    <definedName name="Totalb1.5">#REF!</definedName>
    <definedName name="Totalb1.6">#REF!</definedName>
    <definedName name="Totalb2.1">#REF!</definedName>
    <definedName name="Totalb2.2">#REF!</definedName>
    <definedName name="Totalb2.3">#REF!</definedName>
    <definedName name="Totalb2.4">#REF!</definedName>
    <definedName name="Totalb2.5">#REF!</definedName>
    <definedName name="Totalb2.6">#REF!</definedName>
    <definedName name="Totalb2.7">#REF!</definedName>
    <definedName name="Totalc1.1">#REF!</definedName>
    <definedName name="Totalc1.2">#REF!</definedName>
    <definedName name="Totalc2.1">#REF!</definedName>
    <definedName name="Totald1.0">#REF!</definedName>
    <definedName name="Totald2.1">#REF!</definedName>
    <definedName name="Totale1.0">#REF!</definedName>
    <definedName name="Totale2.0">#REF!</definedName>
    <definedName name="Totalgeral1">#REF!</definedName>
    <definedName name="Totalgeral1a12">#REF!</definedName>
    <definedName name="Totalgeral2">#REF!</definedName>
    <definedName name="Totalgeral3">#REF!</definedName>
    <definedName name="TotalgeralA">#REF!</definedName>
    <definedName name="TotalgeralB">#REF!</definedName>
    <definedName name="Totalgeralb1">#REF!</definedName>
    <definedName name="Totalgeralb2">#REF!</definedName>
    <definedName name="TotalgeralC">#REF!</definedName>
    <definedName name="Totalgeralc1">#REF!</definedName>
    <definedName name="Totalgeralc2">#REF!</definedName>
    <definedName name="TotalgeralD">#REF!</definedName>
    <definedName name="Totalgerald1">#REF!</definedName>
    <definedName name="Totalgerald2">#REF!</definedName>
    <definedName name="TotalgeralE">#REF!</definedName>
    <definedName name="Totalgerale1">#REF!</definedName>
    <definedName name="Totalgerale2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VTOTAL1" hidden="1">ROUND(#REF!*#REF!,15-13*#REF!)</definedName>
  </definedNames>
  <calcPr calcId="191029"/>
</workbook>
</file>

<file path=xl/calcChain.xml><?xml version="1.0" encoding="utf-8"?>
<calcChain xmlns="http://schemas.openxmlformats.org/spreadsheetml/2006/main">
  <c r="J6" i="193" l="1"/>
  <c r="L48" i="193" l="1"/>
  <c r="L52" i="193"/>
  <c r="L56" i="193"/>
  <c r="L60" i="193"/>
  <c r="L64" i="193"/>
  <c r="L68" i="193"/>
  <c r="L72" i="193"/>
  <c r="L76" i="193"/>
  <c r="L80" i="193"/>
  <c r="L84" i="193"/>
  <c r="L88" i="193"/>
  <c r="L92" i="193"/>
  <c r="L96" i="193"/>
  <c r="L100" i="193"/>
  <c r="L104" i="193"/>
  <c r="L108" i="193"/>
  <c r="L112" i="193"/>
  <c r="L116" i="193"/>
  <c r="L120" i="193"/>
  <c r="L124" i="193"/>
  <c r="L128" i="193"/>
  <c r="L132" i="193"/>
  <c r="L136" i="193"/>
  <c r="L140" i="193"/>
  <c r="L144" i="193"/>
  <c r="L148" i="193"/>
  <c r="L152" i="193"/>
  <c r="L156" i="193"/>
  <c r="L160" i="193"/>
  <c r="L164" i="193"/>
  <c r="L168" i="193"/>
  <c r="L172" i="193"/>
  <c r="L176" i="193"/>
  <c r="L180" i="193"/>
  <c r="L184" i="193"/>
  <c r="L188" i="193"/>
  <c r="L192" i="193"/>
  <c r="L196" i="193"/>
  <c r="L200" i="193"/>
  <c r="L204" i="193"/>
  <c r="L208" i="193"/>
  <c r="L212" i="193"/>
  <c r="L216" i="193"/>
  <c r="L220" i="193"/>
  <c r="L224" i="193"/>
  <c r="L50" i="193"/>
  <c r="L99" i="193"/>
  <c r="L114" i="193"/>
  <c r="L171" i="193"/>
  <c r="L203" i="193"/>
  <c r="L226" i="193"/>
  <c r="L78" i="193"/>
  <c r="L194" i="193"/>
  <c r="L59" i="193"/>
  <c r="L207" i="193"/>
  <c r="L234" i="193"/>
  <c r="L251" i="193"/>
  <c r="L69" i="193"/>
  <c r="L79" i="193"/>
  <c r="L189" i="193"/>
  <c r="L221" i="193"/>
  <c r="L230" i="193"/>
  <c r="L247" i="193"/>
  <c r="L162" i="193"/>
  <c r="L54" i="193"/>
  <c r="L93" i="193"/>
  <c r="L103" i="193"/>
  <c r="L118" i="193"/>
  <c r="L161" i="193"/>
  <c r="L193" i="193"/>
  <c r="L225" i="193"/>
  <c r="L238" i="193"/>
  <c r="L255" i="193"/>
  <c r="L49" i="193"/>
  <c r="L74" i="193"/>
  <c r="L113" i="193"/>
  <c r="L123" i="193"/>
  <c r="L138" i="193"/>
  <c r="L166" i="193"/>
  <c r="L175" i="193"/>
  <c r="L198" i="193"/>
  <c r="L94" i="193"/>
  <c r="L133" i="193"/>
  <c r="L143" i="193"/>
  <c r="L157" i="193"/>
  <c r="L89" i="193"/>
  <c r="L70" i="193"/>
  <c r="L119" i="193"/>
  <c r="L134" i="193"/>
  <c r="L106" i="193"/>
  <c r="L195" i="193"/>
  <c r="L201" i="193"/>
  <c r="L222" i="193"/>
  <c r="L245" i="193"/>
  <c r="L235" i="193"/>
  <c r="L57" i="193"/>
  <c r="L163" i="193"/>
  <c r="L115" i="193"/>
  <c r="L121" i="193"/>
  <c r="L177" i="193"/>
  <c r="L241" i="193"/>
  <c r="L253" i="193"/>
  <c r="L101" i="193"/>
  <c r="L130" i="193"/>
  <c r="L228" i="193"/>
  <c r="L240" i="193"/>
  <c r="L252" i="193"/>
  <c r="L71" i="193"/>
  <c r="L141" i="193"/>
  <c r="L149" i="193"/>
  <c r="L155" i="193"/>
  <c r="L258" i="193"/>
  <c r="L65" i="193"/>
  <c r="L86" i="193"/>
  <c r="L135" i="193"/>
  <c r="L190" i="193"/>
  <c r="L217" i="193"/>
  <c r="L51" i="193"/>
  <c r="L129" i="193"/>
  <c r="L169" i="193"/>
  <c r="L210" i="193"/>
  <c r="L223" i="193"/>
  <c r="L66" i="193"/>
  <c r="L150" i="193"/>
  <c r="L109" i="193"/>
  <c r="L218" i="193"/>
  <c r="L153" i="193"/>
  <c r="L87" i="193"/>
  <c r="L55" i="193"/>
  <c r="L159" i="193"/>
  <c r="L110" i="193"/>
  <c r="L248" i="193"/>
  <c r="L239" i="193"/>
  <c r="L191" i="193"/>
  <c r="L232" i="193"/>
  <c r="L82" i="193"/>
  <c r="L243" i="193"/>
  <c r="L95" i="193"/>
  <c r="L205" i="193"/>
  <c r="L75" i="193"/>
  <c r="L146" i="193"/>
  <c r="L186" i="193"/>
  <c r="L244" i="193"/>
  <c r="L227" i="193"/>
  <c r="L236" i="193"/>
  <c r="L254" i="193"/>
  <c r="L256" i="193"/>
  <c r="L139" i="193"/>
  <c r="L67" i="193"/>
  <c r="L90" i="193"/>
  <c r="L231" i="193"/>
  <c r="L131" i="193"/>
  <c r="L185" i="193"/>
  <c r="L145" i="193"/>
  <c r="L62" i="193"/>
  <c r="L125" i="193"/>
  <c r="L158" i="193"/>
  <c r="L167" i="193"/>
  <c r="L178" i="193"/>
  <c r="L199" i="193"/>
  <c r="L219" i="193"/>
  <c r="L61" i="193"/>
  <c r="L73" i="193"/>
  <c r="L91" i="193"/>
  <c r="L233" i="193"/>
  <c r="L170" i="193"/>
  <c r="L98" i="193"/>
  <c r="L102" i="193"/>
  <c r="L213" i="193"/>
  <c r="L81" i="193"/>
  <c r="L179" i="193"/>
  <c r="L237" i="193"/>
  <c r="L206" i="193"/>
  <c r="L53" i="193"/>
  <c r="L137" i="193"/>
  <c r="L105" i="193"/>
  <c r="L151" i="193"/>
  <c r="L58" i="193"/>
  <c r="L85" i="193"/>
  <c r="L97" i="193"/>
  <c r="L142" i="193"/>
  <c r="L117" i="193"/>
  <c r="L215" i="193"/>
  <c r="L111" i="193"/>
  <c r="L83" i="193"/>
  <c r="L242" i="193"/>
  <c r="L63" i="193"/>
  <c r="L249" i="193"/>
  <c r="L257" i="193"/>
  <c r="L197" i="193"/>
  <c r="L174" i="193"/>
  <c r="L214" i="193"/>
  <c r="L187" i="193"/>
  <c r="L77" i="193"/>
  <c r="L229" i="193"/>
  <c r="L107" i="193"/>
  <c r="L246" i="193"/>
  <c r="L250" i="193"/>
  <c r="L127" i="193"/>
  <c r="L211" i="193"/>
  <c r="L173" i="193"/>
  <c r="L181" i="193"/>
  <c r="L122" i="193"/>
  <c r="L147" i="193"/>
  <c r="L209" i="193"/>
  <c r="L259" i="193"/>
  <c r="L183" i="193"/>
  <c r="L126" i="193"/>
  <c r="L165" i="193"/>
  <c r="L202" i="193"/>
  <c r="L154" i="193"/>
  <c r="L182" i="193"/>
  <c r="L41" i="193"/>
  <c r="L45" i="193"/>
  <c r="L19" i="193"/>
  <c r="L33" i="193"/>
  <c r="L14" i="193"/>
  <c r="L21" i="193"/>
  <c r="L31" i="193"/>
  <c r="L25" i="193"/>
  <c r="L36" i="193"/>
  <c r="L22" i="193"/>
  <c r="L47" i="193"/>
  <c r="L28" i="193"/>
  <c r="L16" i="193"/>
  <c r="L40" i="193"/>
  <c r="L29" i="193"/>
  <c r="L15" i="193"/>
  <c r="L32" i="193"/>
  <c r="L27" i="193"/>
  <c r="L17" i="193"/>
  <c r="L18" i="193"/>
  <c r="L34" i="193"/>
  <c r="L23" i="193"/>
  <c r="L44" i="193"/>
  <c r="L43" i="193"/>
  <c r="L13" i="193"/>
  <c r="M13" i="193" s="1"/>
  <c r="L42" i="193"/>
  <c r="L39" i="193"/>
  <c r="L37" i="193"/>
  <c r="L24" i="193"/>
  <c r="L20" i="193"/>
  <c r="L46" i="193"/>
  <c r="L26" i="193"/>
  <c r="L30" i="193"/>
  <c r="L35" i="193"/>
  <c r="L38" i="193"/>
  <c r="M14" i="193" l="1"/>
  <c r="M15" i="193" s="1"/>
  <c r="M16" i="193" s="1"/>
  <c r="M17" i="193" s="1"/>
  <c r="M18" i="193" s="1"/>
  <c r="M19" i="193" s="1"/>
  <c r="M20" i="193" s="1"/>
  <c r="M21" i="193" s="1"/>
  <c r="M22" i="193" s="1"/>
  <c r="M23" i="193" s="1"/>
  <c r="M24" i="193" s="1"/>
  <c r="M25" i="193" s="1"/>
  <c r="M26" i="193" s="1"/>
  <c r="M27" i="193" s="1"/>
  <c r="M28" i="193" s="1"/>
  <c r="M29" i="193" s="1"/>
  <c r="M30" i="193" s="1"/>
  <c r="M31" i="193" s="1"/>
  <c r="M32" i="193" s="1"/>
  <c r="M33" i="193" s="1"/>
  <c r="M34" i="193" s="1"/>
  <c r="M35" i="193" s="1"/>
  <c r="M36" i="193" s="1"/>
  <c r="M37" i="193" s="1"/>
  <c r="M38" i="193" s="1"/>
  <c r="M39" i="193" s="1"/>
  <c r="M40" i="193" s="1"/>
  <c r="M41" i="193" s="1"/>
  <c r="M42" i="193" s="1"/>
  <c r="M43" i="193" s="1"/>
  <c r="M44" i="193" s="1"/>
  <c r="M45" i="193" s="1"/>
  <c r="M46" i="193" s="1"/>
  <c r="M47" i="193" s="1"/>
  <c r="M48" i="193" s="1"/>
  <c r="N48" i="193" l="1"/>
  <c r="M49" i="193"/>
  <c r="N14" i="193"/>
  <c r="N15" i="193"/>
  <c r="N49" i="193" l="1"/>
  <c r="M50" i="193"/>
  <c r="N16" i="193"/>
  <c r="N50" i="193" l="1"/>
  <c r="M51" i="193"/>
  <c r="N17" i="193"/>
  <c r="N51" i="193" l="1"/>
  <c r="M52" i="193"/>
  <c r="N18" i="193"/>
  <c r="N52" i="193" l="1"/>
  <c r="M53" i="193"/>
  <c r="N19" i="193"/>
  <c r="N53" i="193" l="1"/>
  <c r="M54" i="193"/>
  <c r="N20" i="193"/>
  <c r="N54" i="193" l="1"/>
  <c r="M55" i="193"/>
  <c r="N21" i="193"/>
  <c r="N55" i="193" l="1"/>
  <c r="M56" i="193"/>
  <c r="N22" i="193"/>
  <c r="N56" i="193" l="1"/>
  <c r="M57" i="193"/>
  <c r="N23" i="193"/>
  <c r="N57" i="193" l="1"/>
  <c r="M58" i="193"/>
  <c r="N24" i="193"/>
  <c r="N58" i="193" l="1"/>
  <c r="M59" i="193"/>
  <c r="N25" i="193"/>
  <c r="N59" i="193" l="1"/>
  <c r="M60" i="193"/>
  <c r="N26" i="193"/>
  <c r="N60" i="193" l="1"/>
  <c r="M61" i="193"/>
  <c r="N27" i="193"/>
  <c r="N61" i="193" l="1"/>
  <c r="M62" i="193"/>
  <c r="N28" i="193"/>
  <c r="N62" i="193" l="1"/>
  <c r="M63" i="193"/>
  <c r="N29" i="193"/>
  <c r="N63" i="193" l="1"/>
  <c r="M64" i="193"/>
  <c r="N30" i="193"/>
  <c r="N64" i="193" l="1"/>
  <c r="M65" i="193"/>
  <c r="N31" i="193"/>
  <c r="N65" i="193" l="1"/>
  <c r="M66" i="193"/>
  <c r="N32" i="193"/>
  <c r="N66" i="193" l="1"/>
  <c r="M67" i="193"/>
  <c r="N33" i="193"/>
  <c r="N67" i="193" l="1"/>
  <c r="M68" i="193"/>
  <c r="N34" i="193"/>
  <c r="N68" i="193" l="1"/>
  <c r="M69" i="193"/>
  <c r="N35" i="193"/>
  <c r="N69" i="193" l="1"/>
  <c r="M70" i="193"/>
  <c r="N36" i="193"/>
  <c r="N70" i="193" l="1"/>
  <c r="M71" i="193"/>
  <c r="N37" i="193"/>
  <c r="N71" i="193" l="1"/>
  <c r="M72" i="193"/>
  <c r="N38" i="193"/>
  <c r="N72" i="193" l="1"/>
  <c r="M73" i="193"/>
  <c r="N39" i="193"/>
  <c r="N73" i="193" l="1"/>
  <c r="M74" i="193"/>
  <c r="N40" i="193"/>
  <c r="N74" i="193" l="1"/>
  <c r="M75" i="193"/>
  <c r="N41" i="193"/>
  <c r="N75" i="193" l="1"/>
  <c r="M76" i="193"/>
  <c r="N42" i="193"/>
  <c r="N76" i="193" l="1"/>
  <c r="M77" i="193"/>
  <c r="N43" i="193"/>
  <c r="N77" i="193" l="1"/>
  <c r="M78" i="193"/>
  <c r="N44" i="193"/>
  <c r="N78" i="193" l="1"/>
  <c r="M79" i="193"/>
  <c r="N45" i="193"/>
  <c r="N79" i="193" l="1"/>
  <c r="M80" i="193"/>
  <c r="N46" i="193"/>
  <c r="N80" i="193" l="1"/>
  <c r="M81" i="193"/>
  <c r="N47" i="193"/>
  <c r="N81" i="193" l="1"/>
  <c r="M82" i="193"/>
  <c r="N13" i="193"/>
  <c r="N82" i="193" l="1"/>
  <c r="M83" i="193"/>
  <c r="N83" i="193" l="1"/>
  <c r="M84" i="193"/>
  <c r="N84" i="193" l="1"/>
  <c r="M85" i="193"/>
  <c r="N85" i="193" l="1"/>
  <c r="M86" i="193"/>
  <c r="N86" i="193" l="1"/>
  <c r="M87" i="193"/>
  <c r="N87" i="193" l="1"/>
  <c r="M88" i="193"/>
  <c r="N88" i="193" l="1"/>
  <c r="M89" i="193"/>
  <c r="N89" i="193" l="1"/>
  <c r="M90" i="193"/>
  <c r="N90" i="193" l="1"/>
  <c r="M91" i="193"/>
  <c r="N91" i="193" l="1"/>
  <c r="M92" i="193"/>
  <c r="N92" i="193" l="1"/>
  <c r="M93" i="193"/>
  <c r="N93" i="193" l="1"/>
  <c r="M94" i="193"/>
  <c r="N94" i="193" l="1"/>
  <c r="M95" i="193"/>
  <c r="N95" i="193" l="1"/>
  <c r="M96" i="193"/>
  <c r="N96" i="193" l="1"/>
  <c r="M97" i="193"/>
  <c r="N97" i="193" l="1"/>
  <c r="M98" i="193"/>
  <c r="N98" i="193" l="1"/>
  <c r="M99" i="193"/>
  <c r="N99" i="193" l="1"/>
  <c r="M100" i="193"/>
  <c r="N100" i="193" l="1"/>
  <c r="M101" i="193"/>
  <c r="N101" i="193" l="1"/>
  <c r="M102" i="193"/>
  <c r="N102" i="193" l="1"/>
  <c r="M103" i="193"/>
  <c r="N103" i="193" l="1"/>
  <c r="M104" i="193"/>
  <c r="N104" i="193" l="1"/>
  <c r="M105" i="193"/>
  <c r="N105" i="193" l="1"/>
  <c r="M106" i="193"/>
  <c r="N106" i="193" l="1"/>
  <c r="M107" i="193"/>
  <c r="N107" i="193" l="1"/>
  <c r="M108" i="193"/>
  <c r="N108" i="193" l="1"/>
  <c r="M109" i="193"/>
  <c r="N109" i="193" l="1"/>
  <c r="M110" i="193"/>
  <c r="N110" i="193" l="1"/>
  <c r="M111" i="193"/>
  <c r="N111" i="193" l="1"/>
  <c r="M112" i="193"/>
  <c r="N112" i="193" l="1"/>
  <c r="M113" i="193"/>
  <c r="N113" i="193" l="1"/>
  <c r="M114" i="193"/>
  <c r="N114" i="193" l="1"/>
  <c r="M115" i="193"/>
  <c r="N115" i="193" l="1"/>
  <c r="M116" i="193"/>
  <c r="N116" i="193" l="1"/>
  <c r="M117" i="193"/>
  <c r="N117" i="193" l="1"/>
  <c r="M118" i="193"/>
  <c r="N118" i="193" l="1"/>
  <c r="M119" i="193"/>
  <c r="N119" i="193" l="1"/>
  <c r="M120" i="193"/>
  <c r="N120" i="193" l="1"/>
  <c r="M121" i="193"/>
  <c r="N121" i="193" l="1"/>
  <c r="M122" i="193"/>
  <c r="N122" i="193" l="1"/>
  <c r="M123" i="193"/>
  <c r="N123" i="193" l="1"/>
  <c r="M124" i="193"/>
  <c r="N124" i="193" l="1"/>
  <c r="M125" i="193"/>
  <c r="N125" i="193" l="1"/>
  <c r="M126" i="193"/>
  <c r="N126" i="193" l="1"/>
  <c r="M127" i="193"/>
  <c r="N127" i="193" l="1"/>
  <c r="M128" i="193"/>
  <c r="N128" i="193" l="1"/>
  <c r="M129" i="193"/>
  <c r="N129" i="193" l="1"/>
  <c r="M130" i="193"/>
  <c r="N130" i="193" l="1"/>
  <c r="M131" i="193"/>
  <c r="N131" i="193" l="1"/>
  <c r="M132" i="193"/>
  <c r="N132" i="193" l="1"/>
  <c r="M133" i="193"/>
  <c r="N133" i="193" l="1"/>
  <c r="M134" i="193"/>
  <c r="N134" i="193" l="1"/>
  <c r="M135" i="193"/>
  <c r="N135" i="193" l="1"/>
  <c r="M136" i="193"/>
  <c r="N136" i="193" l="1"/>
  <c r="M137" i="193"/>
  <c r="N137" i="193" l="1"/>
  <c r="M138" i="193"/>
  <c r="N138" i="193" l="1"/>
  <c r="M139" i="193"/>
  <c r="N139" i="193" l="1"/>
  <c r="M140" i="193"/>
  <c r="N140" i="193" l="1"/>
  <c r="M141" i="193"/>
  <c r="N141" i="193" l="1"/>
  <c r="M142" i="193"/>
  <c r="N142" i="193" l="1"/>
  <c r="M143" i="193"/>
  <c r="N143" i="193" l="1"/>
  <c r="M144" i="193"/>
  <c r="N144" i="193" l="1"/>
  <c r="M145" i="193"/>
  <c r="N145" i="193" l="1"/>
  <c r="M146" i="193"/>
  <c r="N146" i="193" l="1"/>
  <c r="M147" i="193"/>
  <c r="N147" i="193" l="1"/>
  <c r="M148" i="193"/>
  <c r="N148" i="193" l="1"/>
  <c r="M149" i="193"/>
  <c r="N149" i="193" l="1"/>
  <c r="M150" i="193"/>
  <c r="N150" i="193" l="1"/>
  <c r="M151" i="193"/>
  <c r="N151" i="193" l="1"/>
  <c r="M152" i="193"/>
  <c r="N152" i="193" l="1"/>
  <c r="M153" i="193"/>
  <c r="N153" i="193" l="1"/>
  <c r="M154" i="193"/>
  <c r="N154" i="193" l="1"/>
  <c r="M155" i="193"/>
  <c r="N155" i="193" l="1"/>
  <c r="M156" i="193"/>
  <c r="N156" i="193" l="1"/>
  <c r="M157" i="193"/>
  <c r="N157" i="193" l="1"/>
  <c r="M158" i="193"/>
  <c r="N158" i="193" l="1"/>
  <c r="M159" i="193"/>
  <c r="N159" i="193" l="1"/>
  <c r="M160" i="193"/>
  <c r="N160" i="193" l="1"/>
  <c r="M161" i="193"/>
  <c r="N161" i="193" l="1"/>
  <c r="M162" i="193"/>
  <c r="N162" i="193" l="1"/>
  <c r="M163" i="193"/>
  <c r="N163" i="193" l="1"/>
  <c r="M164" i="193"/>
  <c r="N164" i="193" l="1"/>
  <c r="M165" i="193"/>
  <c r="N165" i="193" l="1"/>
  <c r="M166" i="193"/>
  <c r="N166" i="193" l="1"/>
  <c r="M167" i="193"/>
  <c r="N167" i="193" l="1"/>
  <c r="M168" i="193"/>
  <c r="N168" i="193" l="1"/>
  <c r="M169" i="193"/>
  <c r="N169" i="193" l="1"/>
  <c r="M170" i="193"/>
  <c r="N170" i="193" l="1"/>
  <c r="M171" i="193"/>
  <c r="N171" i="193" l="1"/>
  <c r="M172" i="193"/>
  <c r="N172" i="193" l="1"/>
  <c r="M173" i="193"/>
  <c r="N173" i="193" l="1"/>
  <c r="M174" i="193"/>
  <c r="N174" i="193" l="1"/>
  <c r="M175" i="193"/>
  <c r="N175" i="193" l="1"/>
  <c r="M176" i="193"/>
  <c r="N176" i="193" l="1"/>
  <c r="M177" i="193"/>
  <c r="N177" i="193" l="1"/>
  <c r="M178" i="193"/>
  <c r="N178" i="193" l="1"/>
  <c r="M179" i="193"/>
  <c r="N179" i="193" l="1"/>
  <c r="M180" i="193"/>
  <c r="N180" i="193" l="1"/>
  <c r="M181" i="193"/>
  <c r="N181" i="193" l="1"/>
  <c r="M182" i="193"/>
  <c r="N182" i="193" l="1"/>
  <c r="M183" i="193"/>
  <c r="N183" i="193" l="1"/>
  <c r="M184" i="193"/>
  <c r="N184" i="193" l="1"/>
  <c r="M185" i="193"/>
  <c r="N185" i="193" l="1"/>
  <c r="M186" i="193"/>
  <c r="N186" i="193" l="1"/>
  <c r="M187" i="193"/>
  <c r="N187" i="193" l="1"/>
  <c r="M188" i="193"/>
  <c r="N188" i="193" l="1"/>
  <c r="M189" i="193"/>
  <c r="N189" i="193" l="1"/>
  <c r="M190" i="193"/>
  <c r="N190" i="193" l="1"/>
  <c r="M191" i="193"/>
  <c r="N191" i="193" l="1"/>
  <c r="M192" i="193"/>
  <c r="N192" i="193" l="1"/>
  <c r="M193" i="193"/>
  <c r="N193" i="193" l="1"/>
  <c r="M194" i="193"/>
  <c r="N194" i="193" l="1"/>
  <c r="M195" i="193"/>
  <c r="N195" i="193" l="1"/>
  <c r="M196" i="193"/>
  <c r="N196" i="193" l="1"/>
  <c r="M197" i="193"/>
  <c r="N197" i="193" l="1"/>
  <c r="M198" i="193"/>
  <c r="N198" i="193" l="1"/>
  <c r="M199" i="193"/>
  <c r="N199" i="193" l="1"/>
  <c r="M200" i="193"/>
  <c r="N200" i="193" l="1"/>
  <c r="M201" i="193"/>
  <c r="N201" i="193" l="1"/>
  <c r="M202" i="193"/>
  <c r="N202" i="193" l="1"/>
  <c r="M203" i="193"/>
  <c r="N203" i="193" l="1"/>
  <c r="M204" i="193"/>
  <c r="N204" i="193" l="1"/>
  <c r="M205" i="193"/>
  <c r="N205" i="193" l="1"/>
  <c r="M206" i="193"/>
  <c r="N206" i="193" l="1"/>
  <c r="M207" i="193"/>
  <c r="N207" i="193" l="1"/>
  <c r="M208" i="193"/>
  <c r="N208" i="193" l="1"/>
  <c r="M209" i="193"/>
  <c r="N209" i="193" l="1"/>
  <c r="M210" i="193"/>
  <c r="N210" i="193" l="1"/>
  <c r="M211" i="193"/>
  <c r="N211" i="193" l="1"/>
  <c r="M212" i="193"/>
  <c r="N212" i="193" l="1"/>
  <c r="M213" i="193"/>
  <c r="N213" i="193" l="1"/>
  <c r="M214" i="193"/>
  <c r="N214" i="193" l="1"/>
  <c r="M215" i="193"/>
  <c r="N215" i="193" l="1"/>
  <c r="M216" i="193"/>
  <c r="N216" i="193" l="1"/>
  <c r="M217" i="193"/>
  <c r="N217" i="193" l="1"/>
  <c r="M218" i="193"/>
  <c r="N218" i="193" l="1"/>
  <c r="M219" i="193"/>
  <c r="N219" i="193" l="1"/>
  <c r="M220" i="193"/>
  <c r="N220" i="193" l="1"/>
  <c r="M221" i="193"/>
  <c r="N221" i="193" l="1"/>
  <c r="M222" i="193"/>
  <c r="N222" i="193" l="1"/>
  <c r="M223" i="193"/>
  <c r="N223" i="193" l="1"/>
  <c r="M224" i="193"/>
  <c r="N224" i="193" l="1"/>
  <c r="M225" i="193"/>
  <c r="N225" i="193" l="1"/>
  <c r="M226" i="193"/>
  <c r="N226" i="193" l="1"/>
  <c r="M227" i="193"/>
  <c r="N227" i="193" l="1"/>
  <c r="M228" i="193"/>
  <c r="N228" i="193" l="1"/>
  <c r="M229" i="193"/>
  <c r="N229" i="193" l="1"/>
  <c r="M230" i="193"/>
  <c r="N230" i="193" l="1"/>
  <c r="M231" i="193"/>
  <c r="N231" i="193" l="1"/>
  <c r="M232" i="193"/>
  <c r="N232" i="193" l="1"/>
  <c r="M233" i="193"/>
  <c r="N233" i="193" l="1"/>
  <c r="M234" i="193"/>
  <c r="N234" i="193" l="1"/>
  <c r="M235" i="193"/>
  <c r="N235" i="193" l="1"/>
  <c r="M236" i="193"/>
  <c r="N236" i="193" l="1"/>
  <c r="M237" i="193"/>
  <c r="N237" i="193" l="1"/>
  <c r="M238" i="193"/>
  <c r="N238" i="193" l="1"/>
  <c r="M239" i="193"/>
  <c r="N239" i="193" l="1"/>
  <c r="M240" i="193"/>
  <c r="N240" i="193" l="1"/>
  <c r="M241" i="193"/>
  <c r="N241" i="193" l="1"/>
  <c r="M242" i="193"/>
  <c r="N242" i="193" l="1"/>
  <c r="M243" i="193"/>
  <c r="N243" i="193" l="1"/>
  <c r="M244" i="193"/>
  <c r="N244" i="193" l="1"/>
  <c r="M245" i="193"/>
  <c r="N245" i="193" l="1"/>
  <c r="M246" i="193"/>
  <c r="N246" i="193" l="1"/>
  <c r="M247" i="193"/>
  <c r="N247" i="193" l="1"/>
  <c r="M248" i="193"/>
  <c r="N248" i="193" l="1"/>
  <c r="M249" i="193"/>
  <c r="N249" i="193" l="1"/>
  <c r="M250" i="193"/>
  <c r="N250" i="193" l="1"/>
  <c r="M251" i="193"/>
  <c r="N251" i="193" l="1"/>
  <c r="M252" i="193"/>
  <c r="N252" i="193" l="1"/>
  <c r="M253" i="193"/>
  <c r="N253" i="193" l="1"/>
  <c r="M254" i="193"/>
  <c r="N254" i="193" l="1"/>
  <c r="M255" i="193"/>
  <c r="N255" i="193" l="1"/>
  <c r="M256" i="193"/>
  <c r="N256" i="193" l="1"/>
  <c r="M257" i="193"/>
  <c r="N257" i="193" l="1"/>
  <c r="M258" i="193"/>
  <c r="N258" i="193" l="1"/>
  <c r="M259" i="193"/>
  <c r="N259" i="193" l="1"/>
</calcChain>
</file>

<file path=xl/sharedStrings.xml><?xml version="1.0" encoding="utf-8"?>
<sst xmlns="http://schemas.openxmlformats.org/spreadsheetml/2006/main" count="1877" uniqueCount="581">
  <si>
    <t>ITEM</t>
  </si>
  <si>
    <t>DESCRIÇÃO</t>
  </si>
  <si>
    <t>UN</t>
  </si>
  <si>
    <t>VALOR UNITÁRIO</t>
  </si>
  <si>
    <t>VALOR COM BDI</t>
  </si>
  <si>
    <t>CÓDIGO</t>
  </si>
  <si>
    <t>TABELA</t>
  </si>
  <si>
    <t>CURVA ABC</t>
  </si>
  <si>
    <t>PROPONENTE / TOMADOR</t>
  </si>
  <si>
    <t>DESCRIÇÃO DO LOTE</t>
  </si>
  <si>
    <t xml:space="preserve">QUANT. </t>
  </si>
  <si>
    <t xml:space="preserve">VALOR TOTAL OBRA </t>
  </si>
  <si>
    <t>CLASIFICAÇÃO ABC</t>
  </si>
  <si>
    <t>A</t>
  </si>
  <si>
    <t>B</t>
  </si>
  <si>
    <t>C</t>
  </si>
  <si>
    <t>% ACUMULADA</t>
  </si>
  <si>
    <t>% ITEM</t>
  </si>
  <si>
    <t>VALOR TOTAL</t>
  </si>
  <si>
    <t>DISCRIMINAÇÃO</t>
  </si>
  <si>
    <t>UNID</t>
  </si>
  <si>
    <t>QUANT.</t>
  </si>
  <si>
    <t>PREÇO UNITÁRIO SEM BDI - ONERADO</t>
  </si>
  <si>
    <t>PREÇO UNITÁRIO COM BDI - ONERADO</t>
  </si>
  <si>
    <t>PREÇO TOTAL COM BDI - ONERADO</t>
  </si>
  <si>
    <t>SINAPI</t>
  </si>
  <si>
    <t>1.1</t>
  </si>
  <si>
    <t>1.2</t>
  </si>
  <si>
    <t>2.1</t>
  </si>
  <si>
    <t>2.2</t>
  </si>
  <si>
    <t>3.1.1</t>
  </si>
  <si>
    <t>PORTA DE MADEIRA - PM1 - 70X210, FOLHA LISA COM CHAPA METALICA, INCLUSO FERRAGENS, CONFORME PROJETO DE ESQUADRIAS</t>
  </si>
  <si>
    <t>3.1.2</t>
  </si>
  <si>
    <t>PORTA DE MADEIRA - PM2 - 80X210, COM VENEZIANA, INCLUSO FERRAGENS, CONFORME PROJETO DE ESQUADRIAS</t>
  </si>
  <si>
    <t>3.1.3</t>
  </si>
  <si>
    <t>PORTA DE MADEIRA - PM3 - 80X210, BARRA E CHAPA METÁLICA INCLUSO FERRAGENS, CONFORME PROJETO DE ESQUADRIAS</t>
  </si>
  <si>
    <t>3.1.4</t>
  </si>
  <si>
    <t>PORTA DE MADEIRA - PM4 - 80X210, FOLHA LISA COM CHAPA METALICA, INCLUSO FERRAGENS, CONFORME PROJETO DE ESQUADRIAS</t>
  </si>
  <si>
    <t>3.1.5</t>
  </si>
  <si>
    <t>PORTA DE MADEIRA - PM5 - 80X210, COM BARRA E CHAPA METÁLICA E VISOR, INCLUSO FERRAGENS, CONFORME PROJETO DE ESQUADRIAS</t>
  </si>
  <si>
    <t>ORSE</t>
  </si>
  <si>
    <t>03625</t>
  </si>
  <si>
    <t>3.1.6</t>
  </si>
  <si>
    <t>PORTA DE COMPESANDO DE MADEIRA - PM6 - 60X100, FOLHA LISA REVESTIDA COM LAMINADO MELAMÍNICO, INCLUSO FERRAGENS,</t>
  </si>
  <si>
    <t>10901</t>
  </si>
  <si>
    <t>3.1.7</t>
  </si>
  <si>
    <t>CHAPA METALICA (ALUMÍNIO) L=0,80M X H=0,5M X 1MM PARA AS PORTAS - FORNECIMENTO E INSTALAÇÃO</t>
  </si>
  <si>
    <t>m2</t>
  </si>
  <si>
    <t>3.2.1</t>
  </si>
  <si>
    <t>FECHADURA DE EMBUTIR COMPLETA, PARA PORTAS INTERNAS</t>
  </si>
  <si>
    <t>3.3.1</t>
  </si>
  <si>
    <t>PORTA DE ABRIR - PA1 - 100X210 EM CHAPA DE ALUMÍNIO E VENEZIANA- CONFORME PROJETO DE ESQUADRIAS, INCLUSIVE</t>
  </si>
  <si>
    <t>M2</t>
  </si>
  <si>
    <t>3.3.2</t>
  </si>
  <si>
    <t>PORTA DE ABRIR - PA2 - 80X210 EM CHAPA DE ALUMINIO COM VENEZIANA- CONFORME PROJETO DE ESQUADRIAS, INCLUSIVE</t>
  </si>
  <si>
    <t>3.3.3</t>
  </si>
  <si>
    <t>PORTA DE ABRIR - PA3 - 160X210 EM CHAPA DE ALUMÍNIO COM VENEZIANA- CONFORME PROJETO DE ESQUADRIAS, INCLUSIVE</t>
  </si>
  <si>
    <t>3.3.4</t>
  </si>
  <si>
    <t>PORTA DE CORRER DE VIDRO - PA4 - 450X210 CONFORME PROJETO DE ESQUADRIAS, INCLUSIVE FERRAGENS</t>
  </si>
  <si>
    <t>3.3.5</t>
  </si>
  <si>
    <t>PORTA DE ABRIR - PA5 - 120X185 - CONFORME PROJETO DE ESQUADRIAS, INCLUSIVE FERRAGENS</t>
  </si>
  <si>
    <t>13095</t>
  </si>
  <si>
    <t>3.4.1</t>
  </si>
  <si>
    <t>PORTA DE VIDRO TEMPERADO - PV1 - 175X230, COM FERRAGENS, INCLUSIVE VIDRO, CONFORME PROJETO DE ESQUADRIAS</t>
  </si>
  <si>
    <t>3.5.1</t>
  </si>
  <si>
    <t>JANELA DE ALUMÍNIO - JA-01, 70X125, COMPLETA CONFORME PROJETO DE ESQUADRIAS - GUILHOTINA</t>
  </si>
  <si>
    <t>3.5.2</t>
  </si>
  <si>
    <t>JANELA DE ALUMÍNIO - JA-02, 110X195, COMPLETA CONFORME PROJETO DE ESQUADRIAS - GUILHOTINA</t>
  </si>
  <si>
    <t>3.5.3</t>
  </si>
  <si>
    <t>VIDRO FIXO - JA-03, 140X115, COMPLETA CONFORME PROJETO DE ESQUADRIAS</t>
  </si>
  <si>
    <t>3.5.4</t>
  </si>
  <si>
    <t>JANELA DE ALUMÍNIO - JA-04, 140X195, COMPLETA CONFORME PROJETO DE ESQUADRIAS - GUILHOTINA</t>
  </si>
  <si>
    <t>3.5.5</t>
  </si>
  <si>
    <t>JANELA DE ALUMÍNIO - JA-06, 210X50, COMPLETA CONFORME PROJETO DE ESQUADRIAS - MAXIM-AR - INCLUSO VIDRO LISO INCOLOR</t>
  </si>
  <si>
    <t>3.5.6</t>
  </si>
  <si>
    <t>JANELA DE ALUMÍNIO - JA-07, 210X75, COMPLETA CONFORME PROJETO DE ESQUADRIAS - MAXIM-AR - INCLUSO VIDRO LISO INCOLOR</t>
  </si>
  <si>
    <t>3.5.7</t>
  </si>
  <si>
    <t>JANELA DE ALUMÍNIO - JA-08, 210X100, COMPLETA CONFORME PROJETO DE ESQUADRIAS - MAXIM-AR - INCLUSO VIDRO LISO INCOLOR</t>
  </si>
  <si>
    <t>3.5.8</t>
  </si>
  <si>
    <t>JANELA DE ALUMÍNIO - JA-09, 210X150, COMPLETA CONFORME PROJETO DE ESQUADRIAS - MAXIM-AR - INCLUSO VIDRO LISO INCOLOR</t>
  </si>
  <si>
    <t>3.5.9</t>
  </si>
  <si>
    <t>JANELA DE ALUMÍNIO - JA-10, 70*75, COMPLETA CONFORME PROJETO DE ESQUADRIAS - MAXIM-AR - INCLUSO VIDRO LISO INCOLOR</t>
  </si>
  <si>
    <t>3.5.10</t>
  </si>
  <si>
    <t>JANELA DE ALUMÍNIO - JA-11, 140X75, COMPLETA CONFORME PROJETO DE ESQUADRIAS - MAXIM-AR - INCLUSO VIDRO LISO INCOLOR</t>
  </si>
  <si>
    <t>3.5.11</t>
  </si>
  <si>
    <t>JANELA DE ALUMÍNIO - JA-12, 420X50, COMPLETA CONFORME PROJETO DE ESQUADRIAS - MAXIM-AR - INCLUSO VIDRO LISO INCOLOR</t>
  </si>
  <si>
    <t>3.5.12</t>
  </si>
  <si>
    <t>JANELA DE ALUMÍNIO - JA-13, 560X100, COMPLETA CONFORME PROJETO DE ESQUADRIAS - MAXIM-AR - INCLUSO VIDRO LISO INCOLOR</t>
  </si>
  <si>
    <t>08970</t>
  </si>
  <si>
    <t>3.5.13</t>
  </si>
  <si>
    <t>TELA DE NYLON TIPO MOSQUITEIRO COM MOLDURA EM ALUMÍNIO ANODIZADO NATURAL</t>
  </si>
  <si>
    <t>3.6.1</t>
  </si>
  <si>
    <t>SINAPI-I</t>
  </si>
  <si>
    <t>3.6.2</t>
  </si>
  <si>
    <t>3.7.1</t>
  </si>
  <si>
    <t>CHAPA DE AÇO PERFURADA, INCLUSIVE PINTURA - FORNECIMENTO E INSTALAÇÃO</t>
  </si>
  <si>
    <t>GOINFRA</t>
  </si>
  <si>
    <t>3.7.2</t>
  </si>
  <si>
    <t>PORTÃO DE ABRIR EM CHAPA DE AÇO PERFURADA, INCLUSIVE PINTURA - FORNECIMENTO E INSTALAÇÃO (PF1 E PF2)</t>
  </si>
  <si>
    <t>3.7.3</t>
  </si>
  <si>
    <t>PORTÃO DE ABRIR COM GRADIL METALICO E TELA DE AÇO GALVANIZADO, INCLUSIVE PINTURA - FORNECIMENTO E INSTALAÇÃO ( PO1, PO2, PO3)</t>
  </si>
  <si>
    <t>3.7.4</t>
  </si>
  <si>
    <t>GRADIL METALICO E TELA DE AÇO GALVANIZADO, INCLUSIVE PINTURA - FORNECIMENTO E INSTALAÇÃO (GR1, GR2, GR3, GR4)</t>
  </si>
  <si>
    <t>4.1</t>
  </si>
  <si>
    <t>CUMEEIRA EM PERFIL ONDULADO DE AÇO ZINCADO</t>
  </si>
  <si>
    <t>4.2</t>
  </si>
  <si>
    <t>5.1</t>
  </si>
  <si>
    <t>REVESTIMENTO CERÂMICO DE PAREDES PEI IV - CÊRAMICA 30 X 40 CM - INCL. REJUNTE - CONFORME PROJETO - BRANCO</t>
  </si>
  <si>
    <t>5.2</t>
  </si>
  <si>
    <t>REVESTIMENTO CERÂMICO DE PAREDES PEI IV - CÊRAMICA 10 X 10 CM - INCL. REJUNTE - CONFORME PROJETO - AZUL</t>
  </si>
  <si>
    <t>5.3</t>
  </si>
  <si>
    <t>REVESTIMENTO CERÂMICO DE PAREDES PEI IV - CÊRAMICA 10 X 10 CM - INCL. REJUNTE - CONFORME PROJETO - VERMELHO</t>
  </si>
  <si>
    <t>5.4</t>
  </si>
  <si>
    <t>REVESTIMENTO CERÂMICO DE PAREDES PEI IV - CÊRAMICA 10 X 10 CM - INCL. REJUNTE - CONFORME PROJETO - BRANCO</t>
  </si>
  <si>
    <t>5.5</t>
  </si>
  <si>
    <t>REVESTIMENTO CERÂMICO DE PAREDES PEI IV - CÊRAMICA 10 X 10 CM - INCL. REJUNTE - CONFORME PROJETO - AMARELO</t>
  </si>
  <si>
    <t>5.6</t>
  </si>
  <si>
    <t>RODA MEIO EM MADEIRA (LARGURA=10CM)</t>
  </si>
  <si>
    <t>M</t>
  </si>
  <si>
    <t>5.7</t>
  </si>
  <si>
    <t>FORRO DE GESSO ACARTONADO PARA ÁREAS SECAS ESPESSURA DE 12,5MM</t>
  </si>
  <si>
    <t xml:space="preserve">m2    </t>
  </si>
  <si>
    <t>SEINFRA</t>
  </si>
  <si>
    <t>C4480</t>
  </si>
  <si>
    <t>5.8</t>
  </si>
  <si>
    <t>FORRO EM FIBRA MINERAL REMOVIVEL (1250X625X16MM) APOIADO SOBRE PERFIL METÁLICO "T" INVERTIDO 24MM</t>
  </si>
  <si>
    <t>6.1.1</t>
  </si>
  <si>
    <t>LASTRO DE CONCRETO MAGRO, APLICADO EM PISOS, LAJES SOBRE SOLO OU RADIERS, ESPESSURA DE 5 CM. AF_01/2024</t>
  </si>
  <si>
    <t>6.1.2</t>
  </si>
  <si>
    <t>CONTRAPISO EM ARGAMASSA TRAÇO 1:4 (CIMENTO E AREIA), PREPARO MECÂNICO COM BETONEIRA 400 L, APLICADO EM ÁREAS SECAS SOBRE LAJE, ADERIDO, ACABAMENTO NÃO REFORÇADO, ESPESSURA 2CM. AF_07/2021</t>
  </si>
  <si>
    <t>6.1.3</t>
  </si>
  <si>
    <t>PISO CIMENTADO, TRAÇO 1:3 (CIMENTO E AREIA), ACABAMENTO LISO, ESPESSURA 3,0 CM, PREPARO MECÂNICO DA ARGAMASSA. AF_09/2020</t>
  </si>
  <si>
    <t>6.1.4</t>
  </si>
  <si>
    <t>PINTURA DE PISO COM TINTA EPÓXI, APLICAÇÃO MANUAL, 2 DEMÃOS, INCLUSO PRIMER EPÓXI. AF_05/2021</t>
  </si>
  <si>
    <t>6.1.5</t>
  </si>
  <si>
    <t>REVESTIMENTO CERÂMICO PARA PISO COM PLACAS TIPO ESMALTADA DE DIMENSÕES 45X45 CM APLICADA EM AMBIENTES DE ÁREA MAIOR QUE 10 M2. AF_02/2023_PE</t>
  </si>
  <si>
    <t>6.1.6</t>
  </si>
  <si>
    <t>REVESTIMENTO CERÂMICO PARA PISO COM PLACAS TIPO ESMALTADA DE DIMENSÕES 60X60 CM APLICADA EM AMBIENTES DE ÁREA MAIOR QUE 10 M2. AF_02/2023_PE</t>
  </si>
  <si>
    <t>6.1.7</t>
  </si>
  <si>
    <t>PISO VINÍLICO SEMI-FLEXÍVEL EM PLACAS, PADRÃO LISO, ESPESSURA 3,2 MM, FIXADO COM COLA. AF_09/2020</t>
  </si>
  <si>
    <t>C4623</t>
  </si>
  <si>
    <t>6.1.8</t>
  </si>
  <si>
    <t>PISO PODOTÁTIL ALERTA EM BORRACHA 30x30cm ASSENTAMENTO COM COLA VINIL (FORNECIMENTO E ASSENTAMENTO)</t>
  </si>
  <si>
    <t>6.1.9</t>
  </si>
  <si>
    <t>PISO PODOTÁTIL DIRECIONAL EM BORRACHA 30x30cm ASSENTAMENTO COM COLA VINIL (FORNECIMENTO E ASSENTAMENTO)</t>
  </si>
  <si>
    <t>6.1.10</t>
  </si>
  <si>
    <t>RODAPÉ PLANO PARA PISO VINÍLICO H=5CM</t>
  </si>
  <si>
    <t xml:space="preserve">m     </t>
  </si>
  <si>
    <t>C2284</t>
  </si>
  <si>
    <t>6.1.11</t>
  </si>
  <si>
    <t>SOLEIRA EM GRANITO CINZA ANDORINHA, L=15CM, E=2CM</t>
  </si>
  <si>
    <t>6.1.12</t>
  </si>
  <si>
    <t>SOLEIRA EM GRANITO CINZA ANDORINHA, L=17,5CM, E=2CM</t>
  </si>
  <si>
    <t>C2285</t>
  </si>
  <si>
    <t>6.1.13</t>
  </si>
  <si>
    <t>SOLEIRA EM GRANITO CINZA ANDORINHA, L=30CM, E=2CM</t>
  </si>
  <si>
    <t>6.2.1</t>
  </si>
  <si>
    <t>PASSEIO EM CONCRETO DESEMPENADO COM JUNTA PLASTICA A CADA 1,20M, E=7CM</t>
  </si>
  <si>
    <t>6.2.2</t>
  </si>
  <si>
    <t>RAMPA DE ACESSO EM CONCRETO NÃO ESTRUTURAL</t>
  </si>
  <si>
    <t>6.2.3</t>
  </si>
  <si>
    <t>EXECUÇÃO DE PASSEIO EM PISO INTERTRAVADO, COM BLOCO RETANGULAR COR NATURAL DE 20 X 10 CM, ESPESSURA 6 CM</t>
  </si>
  <si>
    <t>6.2.4</t>
  </si>
  <si>
    <t>PISO TÁTIL DE ALERTA EM PLACAS PRÉ-MOLDADAS - 5MPA</t>
  </si>
  <si>
    <t>6.2.5</t>
  </si>
  <si>
    <t>PISO TÁTIL DIRECIONAL EM PLACAS PRÉ-MOLDADAS - 5MPA</t>
  </si>
  <si>
    <t>6.2.6</t>
  </si>
  <si>
    <t>MEIO -FIO (GUIA) DE CONCRETO PRÉ-MOLDADO, REJUNTADO COM
ARGAMASSA, INCLUINDO ESCAVAÇÃO E REATERRO</t>
  </si>
  <si>
    <t>C2860</t>
  </si>
  <si>
    <t>6.2.7</t>
  </si>
  <si>
    <t>COLCHÃO DE AREIA E=10CM</t>
  </si>
  <si>
    <t>M3</t>
  </si>
  <si>
    <t>6.2.8</t>
  </si>
  <si>
    <t>GRAMA BATATAIS EM PLACA</t>
  </si>
  <si>
    <t>7.1</t>
  </si>
  <si>
    <t>EMASSAMENTO COM MASSA LÁTEX, APLICAÇÃO EM PAREDE, DUAS DEMÃOS, LIXAMENTO MANUAL. AF_04/2023</t>
  </si>
  <si>
    <t>7.2</t>
  </si>
  <si>
    <t>PINTURA LÁTEX ACRÍLICA PREMIUM, APLICAÇÃO MANUAL EM PAREDES, DUAS DEMÃOS. AF_04/2023</t>
  </si>
  <si>
    <t>7.3</t>
  </si>
  <si>
    <t>PINTURA LÁTEX ACRÍLICA PREMIUM, APLICAÇÃO MANUAL EM TETO, DUAS DEMÃOS. AF_04/2023</t>
  </si>
  <si>
    <t>7.4</t>
  </si>
  <si>
    <t>PINTURA TINTA DE ACABAMENTO (PIGMENTADA) ESMALTE SINTÉTICO ACETINADO EM MADEIRA, 2 DEMÃOS - ESQUADRIAS</t>
  </si>
  <si>
    <t>7.5</t>
  </si>
  <si>
    <t>PINTURA TINTA DE ACABAMENTO (PIGMENTADA) ESMALTE SINTÉTICO ACETINADO EM MADEIRA, 2 DEMÃOS - RODAMEIO</t>
  </si>
  <si>
    <t>7.6</t>
  </si>
  <si>
    <t>PINTURA EPOXI - 02 DEMÃOS</t>
  </si>
  <si>
    <t>8.1.1</t>
  </si>
  <si>
    <t>TUBO, PVC, SOLDÁVEL, DE 20MM, INSTALADO EM RAMAL DE DISTRIBUIÇÃO DE ÁGUA - FORNECIMENTO E INSTALAÇÃO. AF_06/2022</t>
  </si>
  <si>
    <t>8.1.2</t>
  </si>
  <si>
    <t>TUBO, PVC, SOLDÁVEL, DE 25MM, INSTALADO EM PRUMADA DE ÁGUA - FORNECIMENTO E INSTALAÇÃO. AF_06/2022</t>
  </si>
  <si>
    <t>8.1.3</t>
  </si>
  <si>
    <t>TUBO, PVC, SOLDÁVEL, DE 32MM, INSTALADO EM PRUMADA DE ÁGUA - FORNECIMENTO E INSTALAÇÃO. AF_06/2022</t>
  </si>
  <si>
    <t>8.1.4</t>
  </si>
  <si>
    <t>TUBO, PVC, SOLDÁVEL, DE 50MM, INSTALADO EM PRUMADA DE ÁGUA - FORNECIMENTO E INSTALAÇÃO. AF_06/2022</t>
  </si>
  <si>
    <t>8.1.5</t>
  </si>
  <si>
    <t>TUBO, PVC, SOLDÁVEL, DE 60MM, INSTALADO EM PRUMADA DE ÁGUA - FORNECIMENTO E INSTALAÇÃO. AF_06/2022</t>
  </si>
  <si>
    <t>8.1.6</t>
  </si>
  <si>
    <t>TUBO, PVC, SOLDÁVEL, DE 75MM, INSTALADO EM PRUMADA DE ÁGUA - FORNECIMENTO E INSTALAÇÃO. AF_06/2022</t>
  </si>
  <si>
    <t>8.1.7</t>
  </si>
  <si>
    <t>ADAPTADOR CURTO COM BOLSA E ROSCA PARA REGISTRO, PVC, SOLDÁVEL, DN 75MM X 2.1/2", INSTALADO EM PRUMADA DE ÁGUA - FORNECIMENTO E INSTALAÇÃO. AF_12/2014</t>
  </si>
  <si>
    <t>8.1.8</t>
  </si>
  <si>
    <t>ENGATE FLEXÍVEL EM PLÁSTICO BRANCO, 1/2" X 30CM - FORNECIMENTO E INSTALAÇÃO. AF_01/2020</t>
  </si>
  <si>
    <t>8.1.9</t>
  </si>
  <si>
    <t>JOELHO 45 GRAUS, PVC, SOLDÁVEL, DN 20MM, INSTALADO EM RAMAL OU SUB-RAMAL DE ÁGUA - FORNECIMENTO E INSTALAÇÃO. AF_06/2022</t>
  </si>
  <si>
    <t>8.1.10</t>
  </si>
  <si>
    <t>JOELHO 90 GRAUS, PVC, SOLDÁVEL, DN 25MM, INSTALADO EM RAMAL OU SUB-RAMAL DE ÁGUA - FORNECIMENTO E INSTALAÇÃO. AF_06/2022</t>
  </si>
  <si>
    <t>8.1.11</t>
  </si>
  <si>
    <t>JOELHO 90 GRAUS, PVC, SOLDÁVEL, DN 50MM, INSTALADO EM PRUMADA DE ÁGUA - FORNECIMENTO E INSTALAÇÃO. AF_06/2022</t>
  </si>
  <si>
    <t>8.1.12</t>
  </si>
  <si>
    <t>JOELHO DE TRANSIÇÃO, 90 GRAUS, CPVC, SOLDÁVEL, DN 22MM X 3/4", INSTALADO EM RAMAL OU SUB-RAMAL DE ÁGUA - FORNECIMENTO E INSTALAÇÃO. AF_06/2022</t>
  </si>
  <si>
    <t>8.1.13</t>
  </si>
  <si>
    <t>TE, PVC, SOLDÁVEL, DN 50MM, INSTALADO EM PRUMADA DE ÁGUA - FORNECIMENTO E INSTALAÇÃO. AF_06/2022</t>
  </si>
  <si>
    <t>8.1.14</t>
  </si>
  <si>
    <t>TUBO PARA VÁLVULA DE DESCARGA ( CURTO 1.1/4" )</t>
  </si>
  <si>
    <t>8.1.15</t>
  </si>
  <si>
    <t>TUBO DE LIGACAO PVC CROMADO 1.1/2" / ESPUDE  - (ENTRADA)</t>
  </si>
  <si>
    <t>8.2.1</t>
  </si>
  <si>
    <t>REGISTRO DE ESFERA, PVC, ROSCÁVEL, COM VOLANTE, 1/2" - FORNECIMENTO E INSTALAÇÃO. AF_08/2021</t>
  </si>
  <si>
    <t>8.2.2</t>
  </si>
  <si>
    <t>REGISTRO DE GAVETA BRUTO, LATÃO, ROSCÁVEL, 2" - FORNECIMENTO E INSTALAÇÃO. AF_08/2021</t>
  </si>
  <si>
    <t>8.2.3</t>
  </si>
  <si>
    <t>REGISTRO DE GAVETA BRUTO, LATÃO, ROSCÁVEL, 2 1/2" - FORNECIMENTO E INSTALAÇÃO. AF_08/2021</t>
  </si>
  <si>
    <t>C2093</t>
  </si>
  <si>
    <t>9.1.1</t>
  </si>
  <si>
    <t>RALO SECO PVC RÍGIDO</t>
  </si>
  <si>
    <t>10.1</t>
  </si>
  <si>
    <t>TUBO PVC, SERIE NORMAL, ESGOTO PREDIAL, DN 150 MM, FORNECIDO E INSTALADO EM SUBCOLETOR AÉREO DE ESGOTO SANITÁRIO. AF_08/2022</t>
  </si>
  <si>
    <t>04883</t>
  </si>
  <si>
    <t>10.2</t>
  </si>
  <si>
    <t>CAIXA DE INSPEÇÃO 0.60 X 0.60 X 0.60 M</t>
  </si>
  <si>
    <t>C4635</t>
  </si>
  <si>
    <t>11.1</t>
  </si>
  <si>
    <t>BACIA SANITÁRIA PARA CADEIRANTES C/ ASSENTO (ABERTURA FRONTAL)</t>
  </si>
  <si>
    <t>11.2</t>
  </si>
  <si>
    <t>VASO SANITARIO SIFONADO CONVENCIONAL COM LOUÇA BRANCA, INCLUSO CONJUNTO DE LIGAÇÃO PARA BACIA SANITÁRIA AJUSTÁVEL - FORNECIMENTO E INSTALAÇÃO. AF_01/2020</t>
  </si>
  <si>
    <t>11.3</t>
  </si>
  <si>
    <t>VASO SANITÁRIO INFANTIL LOUÇA BRANCA - FORNECIMENTO E INSTALACAO. AF_01/2020</t>
  </si>
  <si>
    <t>11.4</t>
  </si>
  <si>
    <t>VÁLVULA DE DESCARGA METÁLICA, BASE 1 1/2", ACABAMENTO METALICO CROMADO - FORNECIMENTO E INSTALAÇÃO. AF_08/2021</t>
  </si>
  <si>
    <t>11.5</t>
  </si>
  <si>
    <t>CUBA DE EMBUTIR OVAL EM LOUÇA BRANCA, 35 X 50CM OU EQUIVALENTE - FORNECIMENTO E INSTALAÇÃO. AF_01/2020</t>
  </si>
  <si>
    <t>11.6</t>
  </si>
  <si>
    <t>CUBA DE EMBUTIR RETANGULAR DE AÇO INOXIDÁVEL, 56 X 33 X 12 CM - FORNECIMENTO E INSTALAÇÃO. AF_01/2020</t>
  </si>
  <si>
    <t>11.7</t>
  </si>
  <si>
    <t>CUBA DE EMBUTIR DE AÇO INOXIDÁVEL MÉDIA, INCLUSO VÁLVULA TIPO AMERICANA E SIFÃO TIPO GARRAFA EM METAL CROMADO - FORNECIMENTO E INSTALAÇÃO. AF_01/2020</t>
  </si>
  <si>
    <t>07791</t>
  </si>
  <si>
    <t>11.8</t>
  </si>
  <si>
    <t>BANHEIRA EMBUTIR EM PLÁSTICO TIPO PVC, 77X45X20CM, BURIGOTTO OU EQUIVALENTE</t>
  </si>
  <si>
    <t>11.9</t>
  </si>
  <si>
    <t xml:space="preserve">LAVATÓRIO DE CANTO SEM COLUNA </t>
  </si>
  <si>
    <t>11.10</t>
  </si>
  <si>
    <t>LAVATÓRIO LOUÇA BRANCA SUSPENSO, 29,5 X 39CM OU EQUIVALENTE, PADRÃO POPULAR - FORNECIMENTO E INSTALAÇÃO. AF_01/2020</t>
  </si>
  <si>
    <t>11.11</t>
  </si>
  <si>
    <t>TANQUE DE LOUÇA BRANCA COM COLUNA, 30L OU EQUIVALENTE, INCLUSO SIFÃO FLEXÍVEL EM PVC, VÁLVULA METÁLICA E TORNEIRA DE METAL CROMADO PADRÃO MÉDIO - FORNECIMENTO E INSTALAÇÃO. AF_01/2020</t>
  </si>
  <si>
    <t>11.12</t>
  </si>
  <si>
    <t>CHUVEIRO ELÉTRICO COMUM CORPO PLÁSTICO, TIPO DUCHA - FORNECIMENTO E INSTALAÇÃO. AF_01/2020</t>
  </si>
  <si>
    <t>C4642</t>
  </si>
  <si>
    <t>11.13</t>
  </si>
  <si>
    <t>ASSENTO / BANCO - ARTICULÁVEL PARA BANHO DE DEFICIENTE</t>
  </si>
  <si>
    <t>11.14</t>
  </si>
  <si>
    <t>ASSENTO SANITÁRIO CONVENCIONAL - FORNECIMENTO E INSTALACAO. AF_01/2020</t>
  </si>
  <si>
    <t>11.15</t>
  </si>
  <si>
    <t>PAPELEIRA DE PAREDE EM METAL CROMADO SEM TAMPA, INCLUSO FIXAÇÃO. AF_01/2020</t>
  </si>
  <si>
    <t>11.16</t>
  </si>
  <si>
    <t>DUCHA HIGIENICA PLASTICA COM REGISTRO METALICO 1/2"</t>
  </si>
  <si>
    <t>C2507</t>
  </si>
  <si>
    <t>11.17</t>
  </si>
  <si>
    <t>TORNEIRA ELÉTRICA AUTOMÁTICA 220V-2800W (INSTALADO)</t>
  </si>
  <si>
    <t>11.18</t>
  </si>
  <si>
    <t>11.19</t>
  </si>
  <si>
    <t>MANOPLA E CANOPLA CROMADA - FORNECIMENTO E INSTALAÇÃO. AF_01/2020</t>
  </si>
  <si>
    <t>11.20</t>
  </si>
  <si>
    <t>TORNEIRA CROMADA TUBO MÓVEL, DE MESA, 1/2" OU 3/4", PARA PIA DE COZINHA, PADRÃO ALTO - FORNECIMENTO E INSTALAÇÃO. AF_01/2020</t>
  </si>
  <si>
    <t>11.21</t>
  </si>
  <si>
    <t>TORNEIRA PLÁSTICA 3/4" PARA TANQUE - FORNECIMENTO E INSTALAÇÃO. AF_01/2020</t>
  </si>
  <si>
    <t>11.22</t>
  </si>
  <si>
    <t>TORNEIRA CROMADA DE MESA, 1/2" OU 3/4", PARA LAVATÓRIO, PADRÃO POPULAR - FORNECIMENTO E INSTALAÇÃO. AF_01/2020</t>
  </si>
  <si>
    <t>11.23</t>
  </si>
  <si>
    <t>SABONETEIRA PLASTICA TIPO DISPENSER PARA SABONETE LIQUIDO COM RESERVATORIO 800 A 1500 ML, INCLUSO FIXAÇÃO. AF_01/2020</t>
  </si>
  <si>
    <t>11.24</t>
  </si>
  <si>
    <t>PORTA TOALHA BANHO EM METAL CROMADO, TIPO BARRA, INCLUSO FIXAÇÃO. AF_01/2020</t>
  </si>
  <si>
    <t>11.25</t>
  </si>
  <si>
    <t>BARRA DE APOIO RETA, EM ACO INOX POLIDO, COMPRIMENTO 80 CM,  FIXADA NA PAREDE - FORNECIMENTO E INSTALAÇÃO. AF_01/2020</t>
  </si>
  <si>
    <t>12126</t>
  </si>
  <si>
    <t>11.26</t>
  </si>
  <si>
    <t>BARRA DE APOIO, PARA LAVATÓRIO DE CANTO, FIXA, EM AÇO INOX</t>
  </si>
  <si>
    <t>11.27</t>
  </si>
  <si>
    <t>BARRA DE APOIO EM "L", EM ACO INOX POLIDO 80 X 80 CM, FIXADA NA PAREDE - FORNECIMENTO E INSTALACAO. AF_01/2020</t>
  </si>
  <si>
    <t>03708</t>
  </si>
  <si>
    <t>11.28</t>
  </si>
  <si>
    <t>CABIDE METÁLICO EM AÇO INOX, ACABAMENTO CROMADO</t>
  </si>
  <si>
    <t>11.29</t>
  </si>
  <si>
    <t>BANCO ARTICULADO, EM ACO INOX, PARA PCD, FIXADO NA PAREDE - FORNECIMENTO E INSTALAÇÃO. AF_01/2020</t>
  </si>
  <si>
    <t>11.30</t>
  </si>
  <si>
    <t>CABIDE/GANCHO DE BANHEIRO SIMPLES EM METAL CROMADO</t>
  </si>
  <si>
    <t>11.31</t>
  </si>
  <si>
    <t>CORRIMÃO SIMPLES, DIÂMETRO EXTERNO = 1 1/2", EM ALUMÍNIO. AF_04/2019_PS</t>
  </si>
  <si>
    <t>12.1</t>
  </si>
  <si>
    <t>CENTRAL DE GÁS PADRÃO GOINFRA/2019 COMPLETA, EXCLUSO AS INSTALAÇÕES MECÂNICAS (1+1 CILINDRO P-45)</t>
  </si>
  <si>
    <t xml:space="preserve">Un    </t>
  </si>
  <si>
    <t>C2423</t>
  </si>
  <si>
    <t>12.2</t>
  </si>
  <si>
    <t>TELA METÁLICA AÇO GALVANIZADO, MALHA (13 X 13)MM2</t>
  </si>
  <si>
    <t>12.3</t>
  </si>
  <si>
    <t>TUBO DE AÇO GALVANIZADO COM COSTURA, CLASSE MÉDIA, CONEXÃO ROSQUEADA, DN 20 (3/4"), INSTALADO EM RAMAIS E SUB-RAMAIS DE GÁS - FORNECIMENTO E INSTALAÇÃO. AF_10/2020</t>
  </si>
  <si>
    <t>C1250</t>
  </si>
  <si>
    <t>12.4</t>
  </si>
  <si>
    <t>ENVELOPE DE CONCRETO P/PROTEÇÃO DE TUBO PVC ENTERRADO</t>
  </si>
  <si>
    <t>03999</t>
  </si>
  <si>
    <t>12.5</t>
  </si>
  <si>
    <t>FITA ANTICORROSIVA PARA TUBULAÇÃO DE COBRE 50MM X 10M</t>
  </si>
  <si>
    <t>12.6</t>
  </si>
  <si>
    <t>VÁLVULA DE ESFERA TRIPARTIDA 3/4", PASSAGEM PLENA, ROSCA NPT, CLASSE 300 - NORMA ASME B16.34</t>
  </si>
  <si>
    <t>12.7</t>
  </si>
  <si>
    <t>UNIÃO DE FERRO MALEÁVEL GALVANIZADO 3/4", ASSENTO BRONZE , CLASSE 150, ROSCA NPT - NBR 6925</t>
  </si>
  <si>
    <t>12.8</t>
  </si>
  <si>
    <t>NIPLE DUPLO DE FERRO MALEÁVEL GALVANIZADO 3/4" CLASSE 300 ROSCA NPT - NBR 6925</t>
  </si>
  <si>
    <t>12.9</t>
  </si>
  <si>
    <t>NIPLE, EM FERRO GALVANIZADO, CONEXÃO ROSQUEADA, DN 15 (1/2"), INSTALADO EM RAMAIS E SUB-RAMAIS DE GÁS - FORNECIMENTO E INSTALAÇÃO. AF_10/2020</t>
  </si>
  <si>
    <t>12.10</t>
  </si>
  <si>
    <t>12.11</t>
  </si>
  <si>
    <t>TE DE REDUCAO 90 GRAUS SOLDAVEL 25 X 20 mm</t>
  </si>
  <si>
    <t>12.12</t>
  </si>
  <si>
    <t>LUVA REDUÇÃO DE FERRO MALEÁVEL GALVANIZADO 3/4" X 1/2", CLASSE 150, ROSCA NPT - NBR 6925</t>
  </si>
  <si>
    <t>12.13</t>
  </si>
  <si>
    <t>LUVA DE REDUÇÃO SOLDÁVEL COM ROSCA 25X1/2"</t>
  </si>
  <si>
    <t>12.14</t>
  </si>
  <si>
    <t>12.15</t>
  </si>
  <si>
    <t>JOELHO 90 GRAUS, EM FERRO GALVANIZADO, CONEXÃO ROSQUEADA, DN 15 (1/2"), INSTALADO EM RAMAIS E SUB-RAMAIS DE GÁS - FORNECIMENTO E INSTALAÇÃO. AF_10/2020</t>
  </si>
  <si>
    <t>12.16</t>
  </si>
  <si>
    <t>REGULADOR DE PRESSÃO PRIMEIRO ESTÁGIO, 8 KG/H, REGULÁVEL COM MANÔMETRO,PRESSÃO DE ENTRADA 2 A 18 BAR E PRESSÃO DE SAÍDA 0,5 A 2 BAR, CONEXÕES DE ENTRADA E SAÍDA 1/4" NPT</t>
  </si>
  <si>
    <t>12.17</t>
  </si>
  <si>
    <t>MANOMETRO - 0 A 10 KG/CM2</t>
  </si>
  <si>
    <t>10883</t>
  </si>
  <si>
    <t>12.18</t>
  </si>
  <si>
    <t>MANGUEIRA METÁLICA PARA GÁS 1/2" C/ 1M</t>
  </si>
  <si>
    <t>10881</t>
  </si>
  <si>
    <t>12.19</t>
  </si>
  <si>
    <t xml:space="preserve">REGULADOR DE GÁS 2º ESTÁGIO </t>
  </si>
  <si>
    <t>12.20</t>
  </si>
  <si>
    <t>PLACA DE SINALIZAÇÃO EM ALUMÍNIO 35 X 25 CM - "PERIGO - GÁS INFLAMÁVEL - PROIBIDO FUMAR"</t>
  </si>
  <si>
    <t>12.21</t>
  </si>
  <si>
    <t>13.1</t>
  </si>
  <si>
    <t>EXTINTOR DE INCÊNDIO PORTÁTIL COM CARGA DE PQS DE 6 KG, CLASSE BC - FORNECIMENTO E INSTALAÇÃO. AF_10/2020_PE</t>
  </si>
  <si>
    <t>13.2</t>
  </si>
  <si>
    <t>EXTINTOR DE INCÊNDIO PORTÁTIL COM CARGA DE CO2 DE 6 KG, CLASSE BC - FORNECIMENTO E INSTALAÇÃO. AF_10/2020_PE</t>
  </si>
  <si>
    <t>13.3</t>
  </si>
  <si>
    <t>COTOVELO DE FERRO GALVANIZADO 90º X 2 1/2"</t>
  </si>
  <si>
    <t>13.4</t>
  </si>
  <si>
    <t>NIPLE, EM FERRO GALVANIZADO, DN 65 (2 1/2"), CONEXÃO ROSQUEADA, INSTALADO EM PRUMADAS - FORNECIMENTO E INSTALAÇÃO. AF_10/2020</t>
  </si>
  <si>
    <t>13.5</t>
  </si>
  <si>
    <t>TUBO DE AÇO GALVANIZADO COM COSTURA, CLASSE MÉDIA, DN 65 (2 1/2"), CONEXÃO ROSQUEADA, INSTALADO EM PRUMADAS - FORNECIMENTO E INSTALAÇÃO. AF_10/2020</t>
  </si>
  <si>
    <t>14.1.1</t>
  </si>
  <si>
    <t>QUADRO DE DISTRIBUIÇÃO DE ENERGIA EM CHAPA DE AÇO GALVANIZADO, DE EMBUTIR, COM BARRAMENTO TRIFÁSICO, PARA 18 DISJUNTORES DIN 100A - FORNECIMENTO E INSTALAÇÃO. AF_10/2020</t>
  </si>
  <si>
    <t>14.1.2</t>
  </si>
  <si>
    <t>QUADRO DE DISTRIBUIÇÃO DE ENERGIA EM CHAPA DE AÇO GALVANIZADO, DE EMBUTIR, COM BARRAMENTO TRIFÁSICO, PARA 24 DISJUNTORES DIN 100A - FORNECIMENTO E INSTALAÇÃO. AF_10/2020</t>
  </si>
  <si>
    <t>14.1.3</t>
  </si>
  <si>
    <t>QUADRO DE DISTRIBUIÇÃO DE ENERGIA EM CHAPA DE AÇO GALVANIZADO, DE EMBUTIR, COM BARRAMENTO TRIFÁSICO, PARA 30 DISJUNTORES DIN 150A - FORNECIMENTO E INSTALAÇÃO. AF_10/2020</t>
  </si>
  <si>
    <t>14.1.4</t>
  </si>
  <si>
    <t>QUADRO DE DISTRIBUIÇÃO DE ENERGIA EM CHAPA DE AÇO GALVANIZADO, DE EMBUTIR, COM BARRAMENTO TRIFÁSICO, PARA 40 DISJUNTORES DIN 100A - FORNECIMENTO E INSTALAÇÃO. AF_10/2020</t>
  </si>
  <si>
    <t>04527</t>
  </si>
  <si>
    <t>14.1.5</t>
  </si>
  <si>
    <t>QUADRO DE MEDIÇÃO TRIFÁSICA EM NORIL COM LENTE PARA LEITURA</t>
  </si>
  <si>
    <t>14.2.1</t>
  </si>
  <si>
    <t>DISJUNTOR MONOPOLAR TIPO DIN, CORRENTE NOMINAL DE 10A - FORNECIMENTO E INSTALAÇÃO. AF_10/2020</t>
  </si>
  <si>
    <t>14.2.2</t>
  </si>
  <si>
    <t>DISJUNTOR MONOPOLAR TIPO DIN, CORRENTE NOMINAL DE 20A - FORNECIMENTO E INSTALAÇÃO. AF_10/2020</t>
  </si>
  <si>
    <t>14.2.3</t>
  </si>
  <si>
    <t>DISJUNTOR MONOPOLAR TIPO DIN, CORRENTE NOMINAL DE 32A - FORNECIMENTO E INSTALAÇÃO. AF_10/2020</t>
  </si>
  <si>
    <t>14.2.4</t>
  </si>
  <si>
    <t>14.2.5</t>
  </si>
  <si>
    <t>DISJUNTOR MONOPOLAR TIPO DIN, CORRENTE NOMINAL DE 50A - FORNECIMENTO E INSTALAÇÃO. AF_10/2020</t>
  </si>
  <si>
    <t>14.2.6</t>
  </si>
  <si>
    <t>DISJUNTOR TRIPOLAR TIPO NEMA, CORRENTE NOMINAL DE 60 ATÉ 100A - FORNECIMENTO E INSTALAÇÃO. AF_10/2020</t>
  </si>
  <si>
    <t>14.2.7</t>
  </si>
  <si>
    <t>DISJUNTOR TERMOMAGNÉTICO TRIPOLAR , CORRENTE NOMINAL DE 125A - FORNECIMENTO E INSTALAÇÃO. AF_10/2020</t>
  </si>
  <si>
    <t>14.2.8</t>
  </si>
  <si>
    <t>DISJUNTOR TERMOMAGNÉTICO TRIPOLAR , CORRENTE NOMINAL DE 200A - FORNECIMENTO E INSTALAÇÃO. AF_10/2020</t>
  </si>
  <si>
    <t>14.2.9</t>
  </si>
  <si>
    <t>DISPOSITIVO DE PROTEÇÃO CONTRA SURTOS (D.P.S.) 275V DE 8 A 40KA</t>
  </si>
  <si>
    <t>14.2.10</t>
  </si>
  <si>
    <t>14.2.11</t>
  </si>
  <si>
    <t>DISPOSITIVO DE PROTEÇÃO CONTRA SURTOS (D.P.S.) 275V DE 90KA</t>
  </si>
  <si>
    <t>14.3.1</t>
  </si>
  <si>
    <t>ELETRODUTO FLEXÍVEL CORRUGADO REFORÇADO, PVC, DN 20 MM (1/2"), PARA CIRCUITOS TERMINAIS, INSTALADO EM FORRO - FORNECIMENTO E INSTALAÇÃO. AF_03/2023</t>
  </si>
  <si>
    <t>14.3.2</t>
  </si>
  <si>
    <t>ELETRODUTO FLEXÍVEL CORRUGADO REFORÇADO, PVC, DN 25 MM (3/4"), PARA CIRCUITOS TERMINAIS, INSTALADO EM FORRO - FORNECIMENTO E INSTALAÇÃO. AF_03/2023</t>
  </si>
  <si>
    <t>14.3.3</t>
  </si>
  <si>
    <t>ELETRODUTO FLEXÍVEL CORRUGADO REFORÇADO, PVC, DN 32 MM (1"), PARA CIRCUITOS TERMINAIS, INSTALADO EM FORRO - FORNECIMENTO E INSTALAÇÃO. AF_03/2023</t>
  </si>
  <si>
    <t>14.3.4</t>
  </si>
  <si>
    <t>ELETRODUTO RÍGIDO ROSCÁVEL, PVC, DN 50 MM (1 1/2"), PARA REDE ENTERRADA DE DISTRIBUIÇÃO DE ENERGIA ELÉTRICA - FORNECIMENTO E INSTALAÇÃO. AF_12/2021</t>
  </si>
  <si>
    <t>14.3.5</t>
  </si>
  <si>
    <t>ELETRODUTO RÍGIDO ROSCÁVEL, PVC, DN 75 MM (2 1/2"), PARA REDE ENTERRADA DE DISTRIBUIÇÃO DE ENERGIA ELÉTRICA - FORNECIMENTO E INSTALAÇÃO. AF_12/2021</t>
  </si>
  <si>
    <t>14.3.6</t>
  </si>
  <si>
    <t>CAIXA DE PASSAGEM METÁLICA DE EMBUTIR 15X15X8 CM</t>
  </si>
  <si>
    <t>14.3.7</t>
  </si>
  <si>
    <t>CAIXA RETANGULAR 4" X 2" MÉDIA (1,30 M DO PISO), PVC, INSTALADA EM PAREDE - FORNECIMENTO E INSTALAÇÃO. AF_03/2023</t>
  </si>
  <si>
    <t>14.4.1</t>
  </si>
  <si>
    <t>CABO DE COBRE FLEXÍVEL ISOLADO, 2,5 MM², ANTI-CHAMA 450/750 V, PARA CIRCUITOS TERMINAIS - FORNECIMENTO E INSTALAÇÃO</t>
  </si>
  <si>
    <t>14.4.2</t>
  </si>
  <si>
    <t>CABO DE COBRE FLEXÍVEL ISOLADO, 4 MM², ANTI-CHAMA 450/750 V, PARA CIRCUITOS TERMINAIS - FORNECIMENTO E INSTALAÇÃO</t>
  </si>
  <si>
    <t>14.4.3</t>
  </si>
  <si>
    <t>CABO DE COBRE FLEXÍVEL ISOLADO, 6 MM², ANTI-CHAMA 450/750 V, PARA CIRCUITOS TERMINAIS - FORNECIMENTO E INSTALAÇÃO</t>
  </si>
  <si>
    <t>14.4.4</t>
  </si>
  <si>
    <t>CABO DE COBRE FLEXÍVEL ISOLADO, 16 MM², ANTI-CHAMA 450/750 V, PARA CIRCUITOS TERMINAIS - FORNECIMENTO E INSTALAÇÃO</t>
  </si>
  <si>
    <t>14.4.5</t>
  </si>
  <si>
    <t>CABO DE COBRE FLEXÍVEL ISOLADO, 25 MM², ANTI-CHAMA 0,6/1,0 KV, PARA REDE ENTERRADA DE DISTRIBUIÇÃO DE ENERGIA ELÉTRICA - FORNECIMENTO E INSTALAÇÃO</t>
  </si>
  <si>
    <t>14.4.6</t>
  </si>
  <si>
    <t>CABO DE COBRE FLEXÍVEL ISOLADO, 35 MM², ANTI-CHAMA 0,6/1,0 KV, PARA REDE ENTERRADA DE DISTRIBUIÇÃO DE ENERGIA ELÉTRICA - FORNECIMENTO E INSTALAÇÃO</t>
  </si>
  <si>
    <t>14.4.7</t>
  </si>
  <si>
    <t>CABO DE COBRE FLEXÍVEL ISOLADO, 70 MM², ANTI-CHAMA 0,6/1,0 KV, PARA REDE ENTERRADA DE DISTRIBUIÇÃO DE ENERGIA ELÉTRICA - FORNECIMENTO E INSTALAÇÃO</t>
  </si>
  <si>
    <t>C1158</t>
  </si>
  <si>
    <t>14.5.1</t>
  </si>
  <si>
    <t>DUTO PERFURADO - ELETROCALHA CHAPA DE AÇO (50X50)mm</t>
  </si>
  <si>
    <t>C1160</t>
  </si>
  <si>
    <t>14.5.2</t>
  </si>
  <si>
    <t>DUTO PERFURADO - ELETROCALHA DE CHAPA DE AÇO (50X100)mm</t>
  </si>
  <si>
    <t>C1155</t>
  </si>
  <si>
    <t>14.5.3</t>
  </si>
  <si>
    <t>DUTO PERFURADO - ELETROCALHA CHAPA DE AÇO (100X100)mm</t>
  </si>
  <si>
    <t>08695</t>
  </si>
  <si>
    <t>14.5.4</t>
  </si>
  <si>
    <t>SUPORTE VERTICAL ELETROCALHA 70X81MM</t>
  </si>
  <si>
    <t>14.5.5</t>
  </si>
  <si>
    <t>SUPORTE VERTICAL ELETROCALHA 70X96MM</t>
  </si>
  <si>
    <t>09524</t>
  </si>
  <si>
    <t>14.5.6</t>
  </si>
  <si>
    <t>TALA PLANA PERFURADA 50MM</t>
  </si>
  <si>
    <t>14.6.1</t>
  </si>
  <si>
    <t>TOMADA ALTA DE EMBUTIR (1 MÓDULO), 2P+T 10 A, INCLUINDO SUPORTE E PLACA - FORNECIMENTO E INSTALAÇÃO. AF_03/2023</t>
  </si>
  <si>
    <t>14.6.2</t>
  </si>
  <si>
    <t>TOMADA ALTA DE EMBUTIR (1 MÓDULO), 2P+T 20 A, INCLUINDO SUPORTE E PLACA - FORNECIMENTO E INSTALAÇÃO. AF_03/2023</t>
  </si>
  <si>
    <t>14.6.3</t>
  </si>
  <si>
    <t>INTERRUPTOR SIMPLES (1 MÓDULO), 10A/250V, INCLUINDO SUPORTE E PLACA - FORNECIMENTO E INSTALAÇÃO. AF_03/2023</t>
  </si>
  <si>
    <t>14.6.4</t>
  </si>
  <si>
    <t>INTERRUPTOR SIMPLES (1 MÓDULO) COM 1 TOMADA DE EMBUTIR 2P+T 10 A, INCLUINDO SUPORTE E PLACA - FORNECIMENTO E INSTALAÇÃO. AF_03/2023</t>
  </si>
  <si>
    <t>14.6.5</t>
  </si>
  <si>
    <t>LUMINÁRIA SOBREPOR 2X36 W COMPLETA</t>
  </si>
  <si>
    <t>C1661</t>
  </si>
  <si>
    <t>14.6.6</t>
  </si>
  <si>
    <t>LUMINÁRIA EMBUTIR 2X16W COMPLETA</t>
  </si>
  <si>
    <t>C1638</t>
  </si>
  <si>
    <t>14.6.7</t>
  </si>
  <si>
    <t>LUMINÁRIA EMBUTIR 2X36W COMPLETA</t>
  </si>
  <si>
    <t>C4540</t>
  </si>
  <si>
    <t>14.6.8</t>
  </si>
  <si>
    <t>LUMINÁRIA COM ALETAS EMBUTIR 2X36 COMPLETA</t>
  </si>
  <si>
    <t>C4412</t>
  </si>
  <si>
    <t>14.6.9</t>
  </si>
  <si>
    <t>LUMINÁRIA DE PISO, COM LÂMPADA VAPOR METÁLICO 70W</t>
  </si>
  <si>
    <t>C2045</t>
  </si>
  <si>
    <t>14.6.10</t>
  </si>
  <si>
    <t>PROJETOR COM LÂMPADA DE VAPOR METÁLICO 150W</t>
  </si>
  <si>
    <t>14.6.11</t>
  </si>
  <si>
    <t>ARANDELAS DE SOBREPOR COM 1 LÂMPADA FLUORESCENTE COMPACTA DE 60W</t>
  </si>
  <si>
    <t>15.1.1</t>
  </si>
  <si>
    <t>PATCH PANEL 24 PORTAS, CATEGORIA 6 - FORNECIMENTO E INSTALAÇÃO. AF_11/2019</t>
  </si>
  <si>
    <t>07867</t>
  </si>
  <si>
    <t>15.1.2</t>
  </si>
  <si>
    <t>SWITCH DE 48 PORTAS</t>
  </si>
  <si>
    <t>15.1.3</t>
  </si>
  <si>
    <t>GUIAS DE CABOS SIMPLES</t>
  </si>
  <si>
    <t>15.1.4</t>
  </si>
  <si>
    <t>GUIA DE CABOS VERTICAL, FECHADO</t>
  </si>
  <si>
    <t>15.1.5</t>
  </si>
  <si>
    <t>GUIA DE CABOS VERTICAL</t>
  </si>
  <si>
    <t>15.1.6</t>
  </si>
  <si>
    <t>GUIA DE CABOS SUPERIOR, FECHADO</t>
  </si>
  <si>
    <t>03633</t>
  </si>
  <si>
    <t>15.1.7</t>
  </si>
  <si>
    <t>PERFIL DE MONTAGEM</t>
  </si>
  <si>
    <t>C4568</t>
  </si>
  <si>
    <t>15.1.8</t>
  </si>
  <si>
    <t>ANEL ORGANIZADOR DE CABOS</t>
  </si>
  <si>
    <t>C4567</t>
  </si>
  <si>
    <t>15.1.9</t>
  </si>
  <si>
    <t>BANDEJA MÓVEL, PADRÃO 19"</t>
  </si>
  <si>
    <t>15.1.10</t>
  </si>
  <si>
    <t>RACK FECHADO PARA SERVIDOR - FORNECIMENTO E INSTALAÇÃO. AF_11/2019</t>
  </si>
  <si>
    <t>C4563</t>
  </si>
  <si>
    <t>15.1.11</t>
  </si>
  <si>
    <t>ROTEADOR AUTO-GERENCIÁVEL P/ COMUNICAÇÃO DE DADOS, PARA FIBRA ÓPTICA MONO-MODO, COM CONECTORES ST - PADRÃO RACK 19"</t>
  </si>
  <si>
    <t>15.2.1</t>
  </si>
  <si>
    <t>CABO ELETRÔNICO CATEGORIA 6, INSTALADO EM EDIFICAÇÃO INSTITUCIONAL - FORNECIMENTO E INSTALAÇÃO. AF_11/2019</t>
  </si>
  <si>
    <t>15.2.2</t>
  </si>
  <si>
    <t>CABO COAXIAL RG11 95% - FORNECIMENTO E INSTALAÇÃO. AF_11/2019</t>
  </si>
  <si>
    <t>15.3.1</t>
  </si>
  <si>
    <t xml:space="preserve">PATCH CORD COMPRIMENTO DE 2,50 M - CAT.6 </t>
  </si>
  <si>
    <t>15.4.1</t>
  </si>
  <si>
    <t>TOMADA DE REDE RJ45 - FORNECIMENTO E INSTALAÇÃO. AF_11/2019</t>
  </si>
  <si>
    <t>15.4.2</t>
  </si>
  <si>
    <t>TOMADA PARA ANTENA DE TV, CABO COAXIAL DE 9 MM, CONJUNTO MONTADO PARA EMBUTIR 4" X 2" (PLACA + SUPORTE + MODULO)</t>
  </si>
  <si>
    <t>08507</t>
  </si>
  <si>
    <t>15.4.3</t>
  </si>
  <si>
    <t>CENTRAL PABX 24 PORTAS</t>
  </si>
  <si>
    <t>15.5.1</t>
  </si>
  <si>
    <t>CAIXA DE PASSAGEM METÁLICA DE EMBUTIR 30X30X12 CM</t>
  </si>
  <si>
    <t>15.5.2</t>
  </si>
  <si>
    <t>15.6.1</t>
  </si>
  <si>
    <t>15.6.2</t>
  </si>
  <si>
    <t>15.6.3</t>
  </si>
  <si>
    <t xml:space="preserve">ELETRODUTO EM AÇO GALVANIZADO A FOGO DIÂMETRO 1 1/2" - PESADO </t>
  </si>
  <si>
    <t>15.6.4</t>
  </si>
  <si>
    <t>DUTO PERFURADO - ELETROCALHA CHAPA DE AÇO (50X25)mm</t>
  </si>
  <si>
    <t>9021</t>
  </si>
  <si>
    <t>16.1</t>
  </si>
  <si>
    <t>COIFA DE CENTRO EM AÇO INOX DE 1200X900X600</t>
  </si>
  <si>
    <t>10180</t>
  </si>
  <si>
    <t>16.2</t>
  </si>
  <si>
    <t>DUTO DE LIGAÇÃO 1000 X 0,80MM</t>
  </si>
  <si>
    <t>9026</t>
  </si>
  <si>
    <t>16.3</t>
  </si>
  <si>
    <t>CHAPÉU CHINES EM ALUMINIO</t>
  </si>
  <si>
    <t>C1354</t>
  </si>
  <si>
    <t>16.4</t>
  </si>
  <si>
    <t xml:space="preserve">EXAUSTOR MECÂNICO PARA BANHEIRO 80M3/H COM DUTO FLEXÍVEL </t>
  </si>
  <si>
    <t>17.1</t>
  </si>
  <si>
    <t>PARA RAIOS FRANKLIM 4 PONTAS</t>
  </si>
  <si>
    <t>C3478</t>
  </si>
  <si>
    <t>17.2</t>
  </si>
  <si>
    <t>VERGALHÃO ROSCA TOTAL DE 3/8"</t>
  </si>
  <si>
    <t>C0860</t>
  </si>
  <si>
    <t>17.3</t>
  </si>
  <si>
    <t>CONECTOR MINI-BAR EM BRONZE ESTANHADO TEL-583</t>
  </si>
  <si>
    <t>17.4</t>
  </si>
  <si>
    <t>PARAFUSO DE ACO ZINCADO COM ROSCA SOBERBA, CABECA CHATA E FENDA SIMPLES, DIAMETRO 4,2 MM, COMPRIMENTO * 32 * MM</t>
  </si>
  <si>
    <t>10090</t>
  </si>
  <si>
    <t>17.5</t>
  </si>
  <si>
    <t>PRESILHA EM LATÃO</t>
  </si>
  <si>
    <t>09051</t>
  </si>
  <si>
    <t>17.6</t>
  </si>
  <si>
    <t>CAIXA DE EQUALIZAÇÃO DE POTÊNCIAS 200X200MM EM AÇO COM BARRAMENTO, ESPESSURA 6MM</t>
  </si>
  <si>
    <t>17.7</t>
  </si>
  <si>
    <t>ESCAVAÇÃO MANUAL DE VALA. AF_09/2024</t>
  </si>
  <si>
    <t>17.8</t>
  </si>
  <si>
    <t>HASTE DE ATERRAMENTO, DIÂMETRO 5/8", COM 3 METROS - FORNECIMENTO E INSTALAÇÃO. AF_08/2023</t>
  </si>
  <si>
    <t>17.9</t>
  </si>
  <si>
    <t>CABO DE COBRE NU 35 MM2 (3,24 M/KG)</t>
  </si>
  <si>
    <t xml:space="preserve">M     </t>
  </si>
  <si>
    <t>17.10</t>
  </si>
  <si>
    <t>CABO DE COBRE NU 50 MM2 (2,25 M/KG)</t>
  </si>
  <si>
    <t>C0614</t>
  </si>
  <si>
    <t>17.11</t>
  </si>
  <si>
    <t>CAIXA DE INSPEÇÃO NO PASSEIO C/TUBO PVC D=300mm TAMPA FoFo</t>
  </si>
  <si>
    <t>C0864</t>
  </si>
  <si>
    <t>18.1</t>
  </si>
  <si>
    <t>CONJUNTO DE MASTRO P/ TRÊS BANDEIRAS E PEDESTAL</t>
  </si>
  <si>
    <t>18.2</t>
  </si>
  <si>
    <t>BANCADA EM GRANITO CINZA ANDORINHA - ESPESSURA 2CM, CONFORME PROJETO</t>
  </si>
  <si>
    <t>18.3</t>
  </si>
  <si>
    <t>PRATELEIRA, ACABAMENTOS EM GRANITO CINZA ANDORINHA - ESPESSURA 2CM, CONFORME PROJETO</t>
  </si>
  <si>
    <t>C2910</t>
  </si>
  <si>
    <t>18.4</t>
  </si>
  <si>
    <t>PRATELEIRA DE MADEIRA DE LEI PLAINADA</t>
  </si>
  <si>
    <t>C0361</t>
  </si>
  <si>
    <t>18.5</t>
  </si>
  <si>
    <t>BANCO EM ALVENARIA, TAMPO EM CONCRETO, C/ENCOSTO H=80cm (PINTADO)</t>
  </si>
  <si>
    <t>C4065</t>
  </si>
  <si>
    <t>18.6</t>
  </si>
  <si>
    <t>BANCO E ACABAMENTO EM GRANITO</t>
  </si>
  <si>
    <t>18.7</t>
  </si>
  <si>
    <t>PEITORIL LINEAR EM GRANITO OU MÁRMORE, L = 15CM, ASSENTADO COM ARGAMASSA 1:6 COM ADITIVO. AF_11/2020</t>
  </si>
  <si>
    <t>19.1</t>
  </si>
  <si>
    <t>LIMPEZA FINAL DE OBRA - (OBRAS CIVIS)</t>
  </si>
  <si>
    <t>20.1.1</t>
  </si>
  <si>
    <t>ENGENHEIRO CIVIL DE OBRA JUNIOR COM ENCARGOS COMPLEMENTARES</t>
  </si>
  <si>
    <t>H</t>
  </si>
  <si>
    <t>20.1.2</t>
  </si>
  <si>
    <t>MESTRE DE OBRAS COM ENCARGOS COMPLEMENTARES</t>
  </si>
  <si>
    <t>DIVISORIA SANITÁRIA, EM GRANITO CINZA POLIDO, ESP = 3CM, ASSENTADO COM ARGAMASSA COLANTE AC III-E. AF_10/2025</t>
  </si>
  <si>
    <t>TAPUME COM TELHA METÁLICA. AF_03/2024</t>
  </si>
  <si>
    <t>ESPELHO CRISTAL E = 4 MM</t>
  </si>
  <si>
    <t>INSTALAÇÃO DE VIDRO TEMPERADO, E = 6 MM, ENCAIXADO EM PERFIL U. AF_11/2025</t>
  </si>
  <si>
    <t>FORNECIMENTO E INSTALAÇÃO DE PLACA DE OBRA COM CHAPA GALVANIZADA E ESTRUTURA DE MADEIRA. AF_03/2022_PS</t>
  </si>
  <si>
    <t>ALVENARIA DE VEDAÇÃO COM ELEMENTO VAZADO DE CONCRETO (COBOGÓ) DE 7X50X50CM E ARGAMASSA DE ASSENTAMENTO COM PREPARO EM BETONEIRA. AF_05/2020</t>
  </si>
  <si>
    <t>CHAPIM (RUFO CAPA) EM AÇO GALVANIZADO, CORTE 33. AF_11/2020</t>
  </si>
  <si>
    <t>REPROGRAMAÇÃO DA CONSTRUÇÃO DE CRECHE PADRÃO FNDE - TIPO 2 - ID 1017779</t>
  </si>
  <si>
    <t>PREFEITURA MUNICIPAL DE SANTA RITA DO ARAGUAIA</t>
  </si>
  <si>
    <t>MARCELO FERREIRA DINIZ ARAUJO</t>
  </si>
  <si>
    <t>ENGENHEIRO CIVIL</t>
  </si>
  <si>
    <t>CREA: MT036656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</si>
</sst>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\-??_-;_-@_-"/>
    <numFmt numFmtId="165" formatCode="_-&quot;R$ &quot;* #,##0.00_-;&quot;-R$ &quot;* #,##0.00_-;_-&quot;R$ &quot;* \-??_-;_-@_-"/>
    <numFmt numFmtId="166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4" fontId="2" fillId="0" borderId="0" applyFill="0" applyBorder="0" applyAlignment="0" applyProtection="0"/>
    <xf numFmtId="0" fontId="4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11">
    <xf numFmtId="0" fontId="0" fillId="0" borderId="0" xfId="0"/>
    <xf numFmtId="0" fontId="7" fillId="2" borderId="0" xfId="0" applyFont="1" applyFill="1"/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2" fontId="7" fillId="0" borderId="0" xfId="0" applyNumberFormat="1" applyFont="1" applyAlignment="1">
      <alignment horizontal="center" vertical="center"/>
    </xf>
    <xf numFmtId="2" fontId="7" fillId="0" borderId="0" xfId="2" applyNumberFormat="1" applyFont="1" applyAlignment="1">
      <alignment horizontal="center" vertical="center"/>
    </xf>
    <xf numFmtId="44" fontId="7" fillId="0" borderId="0" xfId="0" applyNumberFormat="1" applyFont="1" applyAlignment="1">
      <alignment horizontal="center" vertical="center"/>
    </xf>
    <xf numFmtId="0" fontId="8" fillId="2" borderId="0" xfId="0" applyFont="1" applyFill="1"/>
    <xf numFmtId="0" fontId="7" fillId="0" borderId="0" xfId="0" applyFont="1"/>
    <xf numFmtId="10" fontId="7" fillId="0" borderId="0" xfId="3" applyNumberFormat="1" applyFont="1"/>
    <xf numFmtId="2" fontId="8" fillId="0" borderId="0" xfId="0" applyNumberFormat="1" applyFont="1" applyAlignment="1">
      <alignment horizontal="center" vertical="center"/>
    </xf>
    <xf numFmtId="2" fontId="7" fillId="0" borderId="0" xfId="2" applyNumberFormat="1" applyFont="1" applyFill="1" applyBorder="1" applyAlignment="1">
      <alignment horizontal="center" vertical="center"/>
    </xf>
    <xf numFmtId="0" fontId="8" fillId="0" borderId="0" xfId="0" applyFont="1"/>
    <xf numFmtId="10" fontId="7" fillId="0" borderId="0" xfId="3" applyNumberFormat="1" applyFont="1" applyFill="1"/>
    <xf numFmtId="10" fontId="7" fillId="0" borderId="0" xfId="3" applyNumberFormat="1" applyFont="1" applyBorder="1"/>
    <xf numFmtId="10" fontId="7" fillId="2" borderId="0" xfId="3" applyNumberFormat="1" applyFont="1" applyFill="1" applyBorder="1"/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44" fontId="7" fillId="2" borderId="1" xfId="2" applyFont="1" applyFill="1" applyBorder="1" applyAlignment="1">
      <alignment horizontal="center" vertical="center" wrapText="1"/>
    </xf>
    <xf numFmtId="44" fontId="7" fillId="0" borderId="1" xfId="0" applyNumberFormat="1" applyFont="1" applyBorder="1" applyAlignment="1">
      <alignment horizontal="center" vertical="center"/>
    </xf>
    <xf numFmtId="44" fontId="7" fillId="2" borderId="1" xfId="1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2" fontId="8" fillId="0" borderId="0" xfId="0" applyNumberFormat="1" applyFont="1" applyAlignment="1">
      <alignment horizontal="center" vertical="center" wrapText="1"/>
    </xf>
    <xf numFmtId="2" fontId="8" fillId="0" borderId="0" xfId="0" applyNumberFormat="1" applyFont="1" applyAlignment="1">
      <alignment horizontal="right" vertical="center" wrapText="1"/>
    </xf>
    <xf numFmtId="2" fontId="8" fillId="0" borderId="0" xfId="2" applyNumberFormat="1" applyFont="1" applyBorder="1" applyAlignment="1">
      <alignment horizontal="center" vertical="center" wrapText="1"/>
    </xf>
    <xf numFmtId="44" fontId="8" fillId="0" borderId="0" xfId="0" applyNumberFormat="1" applyFont="1" applyAlignment="1">
      <alignment horizontal="right" vertical="center" wrapText="1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7" fillId="2" borderId="9" xfId="0" applyFont="1" applyFill="1" applyBorder="1" applyAlignment="1">
      <alignment horizontal="left" vertical="center"/>
    </xf>
    <xf numFmtId="2" fontId="8" fillId="2" borderId="0" xfId="0" applyNumberFormat="1" applyFont="1" applyFill="1" applyAlignment="1">
      <alignment horizontal="center" vertical="center" wrapText="1"/>
    </xf>
    <xf numFmtId="2" fontId="8" fillId="2" borderId="0" xfId="2" applyNumberFormat="1" applyFont="1" applyFill="1" applyBorder="1" applyAlignment="1">
      <alignment horizontal="center" vertical="center" wrapText="1"/>
    </xf>
    <xf numFmtId="44" fontId="8" fillId="2" borderId="0" xfId="0" applyNumberFormat="1" applyFont="1" applyFill="1" applyAlignment="1">
      <alignment horizontal="center" vertical="center" wrapText="1"/>
    </xf>
    <xf numFmtId="2" fontId="7" fillId="2" borderId="0" xfId="7" applyNumberFormat="1" applyFont="1" applyFill="1" applyAlignment="1">
      <alignment horizontal="center" vertical="center"/>
    </xf>
    <xf numFmtId="2" fontId="7" fillId="2" borderId="0" xfId="0" applyNumberFormat="1" applyFont="1" applyFill="1" applyAlignment="1">
      <alignment horizontal="center" vertical="center"/>
    </xf>
    <xf numFmtId="2" fontId="7" fillId="2" borderId="0" xfId="2" applyNumberFormat="1" applyFont="1" applyFill="1" applyBorder="1" applyAlignment="1">
      <alignment horizontal="center" vertical="center"/>
    </xf>
    <xf numFmtId="44" fontId="7" fillId="2" borderId="0" xfId="0" applyNumberFormat="1" applyFont="1" applyFill="1" applyAlignment="1">
      <alignment horizontal="center" vertical="center"/>
    </xf>
    <xf numFmtId="2" fontId="7" fillId="0" borderId="0" xfId="2" applyNumberFormat="1" applyFont="1" applyBorder="1" applyAlignment="1">
      <alignment horizontal="center" vertical="center"/>
    </xf>
    <xf numFmtId="0" fontId="5" fillId="2" borderId="0" xfId="0" applyFont="1" applyFill="1"/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center" vertical="center"/>
    </xf>
    <xf numFmtId="2" fontId="5" fillId="0" borderId="0" xfId="2" applyNumberFormat="1" applyFont="1" applyAlignment="1">
      <alignment horizontal="center" vertical="center"/>
    </xf>
    <xf numFmtId="44" fontId="5" fillId="0" borderId="0" xfId="0" applyNumberFormat="1" applyFont="1" applyAlignment="1">
      <alignment horizontal="center" vertical="center"/>
    </xf>
    <xf numFmtId="0" fontId="9" fillId="2" borderId="0" xfId="0" applyFont="1" applyFill="1"/>
    <xf numFmtId="0" fontId="5" fillId="0" borderId="0" xfId="0" applyFont="1"/>
    <xf numFmtId="10" fontId="5" fillId="0" borderId="0" xfId="3" applyNumberFormat="1" applyFont="1"/>
    <xf numFmtId="0" fontId="0" fillId="2" borderId="0" xfId="0" applyFill="1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center" vertical="center"/>
    </xf>
    <xf numFmtId="10" fontId="0" fillId="0" borderId="0" xfId="3" applyNumberFormat="1" applyFont="1"/>
    <xf numFmtId="10" fontId="6" fillId="0" borderId="1" xfId="3" applyNumberFormat="1" applyFont="1" applyFill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/>
    </xf>
    <xf numFmtId="2" fontId="8" fillId="4" borderId="1" xfId="2" applyNumberFormat="1" applyFont="1" applyFill="1" applyBorder="1" applyAlignment="1">
      <alignment horizontal="center" vertical="center" wrapText="1"/>
    </xf>
    <xf numFmtId="10" fontId="7" fillId="2" borderId="1" xfId="3" applyNumberFormat="1" applyFont="1" applyFill="1" applyBorder="1" applyAlignment="1">
      <alignment horizontal="center" vertical="center"/>
    </xf>
    <xf numFmtId="10" fontId="7" fillId="2" borderId="1" xfId="1" applyNumberFormat="1" applyFont="1" applyFill="1" applyBorder="1" applyAlignment="1">
      <alignment horizontal="center" vertical="center"/>
    </xf>
    <xf numFmtId="10" fontId="0" fillId="3" borderId="1" xfId="0" applyNumberForma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" fontId="6" fillId="0" borderId="2" xfId="0" applyNumberFormat="1" applyFont="1" applyBorder="1" applyAlignment="1">
      <alignment horizontal="center" vertical="center"/>
    </xf>
    <xf numFmtId="17" fontId="6" fillId="0" borderId="3" xfId="0" applyNumberFormat="1" applyFont="1" applyBorder="1" applyAlignment="1">
      <alignment horizontal="center" vertical="center"/>
    </xf>
    <xf numFmtId="17" fontId="6" fillId="0" borderId="4" xfId="0" applyNumberFormat="1" applyFont="1" applyBorder="1" applyAlignment="1">
      <alignment horizontal="center" vertical="center"/>
    </xf>
    <xf numFmtId="10" fontId="6" fillId="0" borderId="5" xfId="3" applyNumberFormat="1" applyFont="1" applyFill="1" applyBorder="1" applyAlignment="1">
      <alignment horizontal="center" vertical="center" wrapText="1"/>
    </xf>
    <xf numFmtId="10" fontId="6" fillId="0" borderId="7" xfId="3" applyNumberFormat="1" applyFont="1" applyFill="1" applyBorder="1" applyAlignment="1">
      <alignment horizontal="center" vertical="center" wrapText="1"/>
    </xf>
    <xf numFmtId="10" fontId="6" fillId="0" borderId="8" xfId="3" applyNumberFormat="1" applyFont="1" applyFill="1" applyBorder="1" applyAlignment="1">
      <alignment horizontal="center" vertical="center" wrapText="1"/>
    </xf>
    <xf numFmtId="10" fontId="6" fillId="0" borderId="10" xfId="3" applyNumberFormat="1" applyFont="1" applyFill="1" applyBorder="1" applyAlignment="1">
      <alignment horizontal="center" vertical="center" wrapText="1"/>
    </xf>
    <xf numFmtId="10" fontId="6" fillId="0" borderId="1" xfId="3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10" fontId="6" fillId="0" borderId="6" xfId="0" applyNumberFormat="1" applyFont="1" applyBorder="1" applyAlignment="1">
      <alignment horizontal="center" vertical="center" wrapText="1"/>
    </xf>
    <xf numFmtId="10" fontId="6" fillId="0" borderId="7" xfId="0" applyNumberFormat="1" applyFont="1" applyBorder="1" applyAlignment="1">
      <alignment horizontal="center" vertical="center" wrapText="1"/>
    </xf>
    <xf numFmtId="10" fontId="6" fillId="0" borderId="8" xfId="0" applyNumberFormat="1" applyFont="1" applyBorder="1" applyAlignment="1">
      <alignment horizontal="center" vertical="center" wrapText="1"/>
    </xf>
    <xf numFmtId="10" fontId="6" fillId="0" borderId="9" xfId="0" applyNumberFormat="1" applyFont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44" fontId="8" fillId="0" borderId="2" xfId="2" applyFont="1" applyFill="1" applyBorder="1" applyAlignment="1">
      <alignment horizontal="center" vertical="center"/>
    </xf>
    <xf numFmtId="44" fontId="8" fillId="0" borderId="4" xfId="2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2" fontId="8" fillId="5" borderId="1" xfId="0" applyNumberFormat="1" applyFont="1" applyFill="1" applyBorder="1" applyAlignment="1">
      <alignment horizontal="center" vertical="center" wrapText="1"/>
    </xf>
    <xf numFmtId="2" fontId="7" fillId="2" borderId="1" xfId="2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 wrapText="1"/>
    </xf>
    <xf numFmtId="44" fontId="7" fillId="0" borderId="1" xfId="1" applyNumberFormat="1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23">
    <cellStyle name="Moeda" xfId="2" builtinId="4"/>
    <cellStyle name="Moeda 2" xfId="13" xr:uid="{00000000-0005-0000-0000-000001000000}"/>
    <cellStyle name="Moeda 4" xfId="12" xr:uid="{00000000-0005-0000-0000-000002000000}"/>
    <cellStyle name="Normal" xfId="0" builtinId="0"/>
    <cellStyle name="Normal 10" xfId="8" xr:uid="{00000000-0005-0000-0000-000004000000}"/>
    <cellStyle name="Normal 2" xfId="7" xr:uid="{00000000-0005-0000-0000-000005000000}"/>
    <cellStyle name="Normal 3" xfId="14" xr:uid="{00000000-0005-0000-0000-000006000000}"/>
    <cellStyle name="Normal 3 2" xfId="4" xr:uid="{00000000-0005-0000-0000-000007000000}"/>
    <cellStyle name="Normal 3 3" xfId="6" xr:uid="{00000000-0005-0000-0000-000008000000}"/>
    <cellStyle name="Normal 38" xfId="11" xr:uid="{00000000-0005-0000-0000-000009000000}"/>
    <cellStyle name="Porcentagem" xfId="3" builtinId="5"/>
    <cellStyle name="Porcentagem 2" xfId="16" xr:uid="{00000000-0005-0000-0000-00000B000000}"/>
    <cellStyle name="Porcentagem 2 2" xfId="10" xr:uid="{00000000-0005-0000-0000-00000C000000}"/>
    <cellStyle name="Porcentagem 3" xfId="17" xr:uid="{00000000-0005-0000-0000-00000D000000}"/>
    <cellStyle name="Porcentagem 3 2" xfId="18" xr:uid="{00000000-0005-0000-0000-00000E000000}"/>
    <cellStyle name="Porcentagem 4" xfId="15" xr:uid="{00000000-0005-0000-0000-00000F000000}"/>
    <cellStyle name="Vírgula" xfId="1" builtinId="3"/>
    <cellStyle name="Vírgula 2" xfId="20" xr:uid="{00000000-0005-0000-0000-000011000000}"/>
    <cellStyle name="Vírgula 2 2" xfId="5" xr:uid="{00000000-0005-0000-0000-000012000000}"/>
    <cellStyle name="Vírgula 2 2 2" xfId="9" xr:uid="{00000000-0005-0000-0000-000013000000}"/>
    <cellStyle name="Vírgula 3" xfId="21" xr:uid="{00000000-0005-0000-0000-000014000000}"/>
    <cellStyle name="Vírgula 3 2" xfId="22" xr:uid="{00000000-0005-0000-0000-000015000000}"/>
    <cellStyle name="Vírgula 4" xfId="19" xr:uid="{00000000-0005-0000-0000-000016000000}"/>
  </cellStyles>
  <dxfs count="1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66FF99"/>
      <color rgb="FFFF0000"/>
      <color rgb="FFFBFDE3"/>
      <color rgb="FFE96161"/>
      <color rgb="FFFF3B3B"/>
      <color rgb="FFF4FC88"/>
      <color rgb="FFDEB9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ecnica\ALEX&#194;NIA\EMENDAS%202021\RECAPEAMENTO%20350%20MIL\04.%20ENVIADOS%20PARA%20ANALISE\19.07.2022\OR&#199;.PAV.914824.ALEXANIA.R01.2022.07.1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ecnica\TABELAS\SINAPI\2017\06.%20JUNHO\SINAPI%2006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01\A&amp;P%20Engenharia2\2020\1.%20PRONTOS\An&#225;lise%205\200924%20-%201053504%20p+b%20ver%2006\PLANILHA%20M&#218;LTIPLA%20V3.0.5%20-%20ATUALIZAD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ORÇAMENTO"/>
      <sheetName val="CÁLCULO"/>
      <sheetName val="QCI"/>
      <sheetName val="BDI"/>
      <sheetName val="EVENTOS"/>
      <sheetName val="CRONOPLE"/>
      <sheetName val="CRONO"/>
      <sheetName val="MEM. CÁLCULO"/>
      <sheetName val="LISTA DE RUAS"/>
      <sheetName val="CALÇADAS"/>
      <sheetName val="SINALIZAÇÃO"/>
      <sheetName val="PLE"/>
      <sheetName val="BM"/>
      <sheetName val="RRE"/>
      <sheetName val="OFÍCIO"/>
    </sheetNames>
    <sheetDataSet>
      <sheetData sheetId="0">
        <row r="4">
          <cell r="O4">
            <v>1</v>
          </cell>
        </row>
      </sheetData>
      <sheetData sheetId="1">
        <row r="5">
          <cell r="F5" t="str">
            <v>PREFEITURA MUNICIPAL DE ALEXÂNIA</v>
          </cell>
        </row>
        <row r="6">
          <cell r="F6" t="str">
            <v>ALEXÂNIA - GO</v>
          </cell>
        </row>
        <row r="7">
          <cell r="F7" t="str">
            <v>1077164-43</v>
          </cell>
        </row>
        <row r="8">
          <cell r="F8" t="str">
            <v>914824/2021</v>
          </cell>
        </row>
        <row r="16">
          <cell r="F16" t="str">
            <v>RECAPEAMENTO ASFÁLTICO NO MUNICÍPIO DE ALEXÂNIA/GO</v>
          </cell>
        </row>
        <row r="17">
          <cell r="F17" t="str">
            <v>RECAPEAMENTO ASFÁLTICO NO MUNICÍPIO DE ALEXÂNIA/GO</v>
          </cell>
        </row>
        <row r="18">
          <cell r="F18" t="str">
            <v>NÃO DESONERADO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torial"/>
      <sheetName val="Banco"/>
      <sheetName val="Composições"/>
      <sheetName val="Cotações"/>
      <sheetName val="Relatórios"/>
      <sheetName val="Busca"/>
      <sheetName val="SINAPI 06-2017"/>
    </sheetNames>
    <sheetDataSet>
      <sheetData sheetId="0"/>
      <sheetData sheetId="1"/>
      <sheetData sheetId="2"/>
      <sheetData sheetId="3">
        <row r="22">
          <cell r="B22" t="str">
            <v>ÍNDICE</v>
          </cell>
        </row>
        <row r="25">
          <cell r="B25" t="str">
            <v>EMPRESAS</v>
          </cell>
        </row>
      </sheetData>
      <sheetData sheetId="4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SINAPI-I</v>
          </cell>
        </row>
        <row r="7">
          <cell r="A7" t="str">
            <v>SINAPI-I</v>
          </cell>
        </row>
        <row r="8">
          <cell r="A8" t="str">
            <v>SINAPI</v>
          </cell>
        </row>
        <row r="9">
          <cell r="A9" t="str">
            <v>SINAPI</v>
          </cell>
        </row>
      </sheetData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>
        <row r="3">
          <cell r="O3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8E5F2-8730-40A4-9264-17B2218E0089}">
  <sheetPr codeName="Planilha1">
    <pageSetUpPr fitToPage="1"/>
  </sheetPr>
  <dimension ref="B1:O288"/>
  <sheetViews>
    <sheetView showGridLines="0" tabSelected="1" view="pageBreakPreview" zoomScale="80" zoomScaleNormal="100" zoomScaleSheetLayoutView="80" workbookViewId="0">
      <selection activeCell="F21" sqref="F21"/>
    </sheetView>
  </sheetViews>
  <sheetFormatPr defaultRowHeight="14.3" x14ac:dyDescent="0.25"/>
  <cols>
    <col min="1" max="1" width="4" customWidth="1"/>
    <col min="2" max="2" width="1.375" style="54" customWidth="1"/>
    <col min="3" max="3" width="11.375" style="55" customWidth="1"/>
    <col min="4" max="4" width="15.25" style="55" customWidth="1"/>
    <col min="5" max="5" width="14.25" style="56" customWidth="1"/>
    <col min="6" max="6" width="64" style="57" customWidth="1"/>
    <col min="7" max="7" width="9.625" style="58" customWidth="1"/>
    <col min="8" max="8" width="13.75" style="58" customWidth="1"/>
    <col min="9" max="9" width="20.75" style="6" customWidth="1"/>
    <col min="10" max="10" width="21.375" style="7" customWidth="1"/>
    <col min="11" max="11" width="17.875" style="7" customWidth="1"/>
    <col min="12" max="12" width="19.75" style="51" customWidth="1"/>
    <col min="13" max="13" width="20.875" customWidth="1"/>
    <col min="14" max="14" width="23.25" style="59" customWidth="1"/>
    <col min="15" max="15" width="1.375" style="54" customWidth="1"/>
    <col min="16" max="16" width="12.875" customWidth="1"/>
    <col min="18" max="18" width="13.125" customWidth="1"/>
    <col min="19" max="19" width="13.25" customWidth="1"/>
  </cols>
  <sheetData>
    <row r="1" spans="2:15" s="9" customFormat="1" ht="14.95" x14ac:dyDescent="0.25">
      <c r="B1" s="1"/>
      <c r="C1" s="2"/>
      <c r="D1" s="2"/>
      <c r="E1" s="3"/>
      <c r="F1" s="4"/>
      <c r="G1" s="5"/>
      <c r="H1" s="5"/>
      <c r="I1" s="6"/>
      <c r="J1" s="7"/>
      <c r="K1" s="7"/>
      <c r="L1" s="8"/>
      <c r="N1" s="10"/>
      <c r="O1" s="1"/>
    </row>
    <row r="2" spans="2:15" s="9" customFormat="1" ht="14.95" x14ac:dyDescent="0.25">
      <c r="C2" s="2"/>
      <c r="D2" s="2"/>
      <c r="E2" s="3"/>
      <c r="F2" s="4"/>
      <c r="G2" s="5"/>
      <c r="H2" s="11"/>
      <c r="I2" s="12"/>
      <c r="J2" s="7"/>
      <c r="K2" s="7"/>
      <c r="L2" s="13"/>
      <c r="N2" s="14"/>
    </row>
    <row r="3" spans="2:15" s="9" customFormat="1" ht="14.95" x14ac:dyDescent="0.25">
      <c r="C3" s="2"/>
      <c r="D3" s="2"/>
      <c r="E3" s="3"/>
      <c r="F3" s="4"/>
      <c r="G3" s="5"/>
      <c r="H3" s="11"/>
      <c r="I3" s="12"/>
      <c r="J3" s="7"/>
      <c r="K3" s="7"/>
      <c r="L3" s="13"/>
      <c r="N3" s="14"/>
    </row>
    <row r="4" spans="2:15" s="9" customFormat="1" x14ac:dyDescent="0.25">
      <c r="C4" s="70" t="s">
        <v>8</v>
      </c>
      <c r="D4" s="71"/>
      <c r="E4" s="72"/>
      <c r="F4" s="73" t="s">
        <v>9</v>
      </c>
      <c r="G4" s="74"/>
      <c r="H4" s="74"/>
      <c r="I4" s="75"/>
      <c r="J4" s="76" t="s">
        <v>11</v>
      </c>
      <c r="K4" s="77"/>
      <c r="L4" s="80" t="s">
        <v>12</v>
      </c>
      <c r="M4" s="80"/>
      <c r="N4" s="80"/>
    </row>
    <row r="5" spans="2:15" s="9" customFormat="1" x14ac:dyDescent="0.25">
      <c r="C5" s="81" t="s">
        <v>577</v>
      </c>
      <c r="D5" s="82"/>
      <c r="E5" s="83"/>
      <c r="F5" s="87" t="s">
        <v>576</v>
      </c>
      <c r="G5" s="88"/>
      <c r="H5" s="88"/>
      <c r="I5" s="89"/>
      <c r="J5" s="78"/>
      <c r="K5" s="79"/>
      <c r="L5" s="60" t="s">
        <v>13</v>
      </c>
      <c r="M5" s="60" t="s">
        <v>14</v>
      </c>
      <c r="N5" s="60" t="s">
        <v>15</v>
      </c>
    </row>
    <row r="6" spans="2:15" s="9" customFormat="1" x14ac:dyDescent="0.25">
      <c r="C6" s="84"/>
      <c r="D6" s="85"/>
      <c r="E6" s="86"/>
      <c r="F6" s="90"/>
      <c r="G6" s="91"/>
      <c r="H6" s="91"/>
      <c r="I6" s="92"/>
      <c r="J6" s="93">
        <f>SUM(K12:K259)</f>
        <v>1113507.2700000016</v>
      </c>
      <c r="K6" s="94"/>
      <c r="L6" s="61">
        <v>0.8</v>
      </c>
      <c r="M6" s="61">
        <v>0.95</v>
      </c>
      <c r="N6" s="61">
        <v>1</v>
      </c>
    </row>
    <row r="7" spans="2:15" s="9" customFormat="1" ht="14.95" x14ac:dyDescent="0.25">
      <c r="C7" s="2"/>
      <c r="D7" s="2"/>
      <c r="E7" s="3"/>
      <c r="F7" s="4"/>
      <c r="G7" s="5"/>
      <c r="H7" s="11"/>
      <c r="I7" s="12"/>
      <c r="J7" s="7"/>
      <c r="K7" s="7"/>
      <c r="L7" s="13"/>
      <c r="N7" s="14"/>
    </row>
    <row r="8" spans="2:15" s="9" customFormat="1" ht="14.95" x14ac:dyDescent="0.25">
      <c r="C8" s="2"/>
      <c r="D8" s="2"/>
      <c r="E8" s="3"/>
      <c r="F8" s="4"/>
      <c r="G8" s="5"/>
      <c r="H8" s="11"/>
      <c r="I8" s="12"/>
      <c r="J8" s="7"/>
      <c r="K8" s="7"/>
      <c r="L8" s="13"/>
      <c r="N8" s="14"/>
    </row>
    <row r="9" spans="2:15" s="9" customFormat="1" ht="14.95" x14ac:dyDescent="0.25">
      <c r="C9" s="2"/>
      <c r="D9" s="2"/>
      <c r="E9" s="3"/>
      <c r="F9" s="4"/>
      <c r="G9" s="5"/>
      <c r="H9" s="11"/>
      <c r="I9" s="12"/>
      <c r="J9" s="7"/>
      <c r="K9" s="7"/>
      <c r="L9" s="13"/>
      <c r="N9" s="14"/>
    </row>
    <row r="10" spans="2:15" s="9" customFormat="1" x14ac:dyDescent="0.25">
      <c r="C10" s="69" t="s">
        <v>7</v>
      </c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</row>
    <row r="11" spans="2:15" s="1" customFormat="1" x14ac:dyDescent="0.25"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</row>
    <row r="12" spans="2:15" s="9" customFormat="1" ht="27.7" customHeight="1" x14ac:dyDescent="0.25">
      <c r="B12" s="1"/>
      <c r="C12" s="62" t="s">
        <v>0</v>
      </c>
      <c r="D12" s="62" t="s">
        <v>6</v>
      </c>
      <c r="E12" s="63" t="s">
        <v>5</v>
      </c>
      <c r="F12" s="62" t="s">
        <v>1</v>
      </c>
      <c r="G12" s="64" t="s">
        <v>2</v>
      </c>
      <c r="H12" s="64" t="s">
        <v>10</v>
      </c>
      <c r="I12" s="65" t="s">
        <v>3</v>
      </c>
      <c r="J12" s="65" t="s">
        <v>4</v>
      </c>
      <c r="K12" s="65" t="s">
        <v>18</v>
      </c>
      <c r="L12" s="65" t="s">
        <v>17</v>
      </c>
      <c r="M12" s="65" t="s">
        <v>16</v>
      </c>
      <c r="N12" s="65" t="s">
        <v>12</v>
      </c>
      <c r="O12" s="1"/>
    </row>
    <row r="13" spans="2:15" s="9" customFormat="1" ht="28.55" x14ac:dyDescent="0.25">
      <c r="B13" s="1"/>
      <c r="C13" s="17">
        <v>1</v>
      </c>
      <c r="D13" s="17" t="s">
        <v>25</v>
      </c>
      <c r="E13" s="18">
        <v>99861</v>
      </c>
      <c r="F13" s="19" t="s">
        <v>95</v>
      </c>
      <c r="G13" s="17" t="s">
        <v>52</v>
      </c>
      <c r="H13" s="20">
        <v>112.15</v>
      </c>
      <c r="I13" s="21">
        <v>523.71</v>
      </c>
      <c r="J13" s="22">
        <v>634.20000000000005</v>
      </c>
      <c r="K13" s="23">
        <v>71125.53</v>
      </c>
      <c r="L13" s="66">
        <f t="shared" ref="L13:L44" si="0">K13/$J$6</f>
        <v>6.3875227325637399E-2</v>
      </c>
      <c r="M13" s="67">
        <f>L13</f>
        <v>6.3875227325637399E-2</v>
      </c>
      <c r="N13" s="68" t="str">
        <f t="shared" ref="N13:N44" si="1">IF(M13&lt;=$L$6,"A",IF(M13&lt;=$M$6,"B","C"))</f>
        <v>A</v>
      </c>
      <c r="O13" s="1"/>
    </row>
    <row r="14" spans="2:15" s="1" customFormat="1" ht="28.55" x14ac:dyDescent="0.25">
      <c r="C14" s="17">
        <v>2</v>
      </c>
      <c r="D14" s="17" t="s">
        <v>25</v>
      </c>
      <c r="E14" s="18">
        <v>99861</v>
      </c>
      <c r="F14" s="19" t="s">
        <v>102</v>
      </c>
      <c r="G14" s="17" t="s">
        <v>52</v>
      </c>
      <c r="H14" s="20">
        <v>99.9</v>
      </c>
      <c r="I14" s="21">
        <v>523.71</v>
      </c>
      <c r="J14" s="22">
        <v>634.20000000000005</v>
      </c>
      <c r="K14" s="23">
        <v>63356.58</v>
      </c>
      <c r="L14" s="66">
        <f t="shared" si="0"/>
        <v>5.6898218545084048E-2</v>
      </c>
      <c r="M14" s="67">
        <f>L14+M13</f>
        <v>0.12077344587072145</v>
      </c>
      <c r="N14" s="68" t="str">
        <f t="shared" si="1"/>
        <v>A</v>
      </c>
    </row>
    <row r="15" spans="2:15" s="1" customFormat="1" ht="28.55" x14ac:dyDescent="0.25">
      <c r="C15" s="17">
        <v>3</v>
      </c>
      <c r="D15" s="17" t="s">
        <v>25</v>
      </c>
      <c r="E15" s="18">
        <v>101727</v>
      </c>
      <c r="F15" s="19" t="s">
        <v>139</v>
      </c>
      <c r="G15" s="17" t="s">
        <v>52</v>
      </c>
      <c r="H15" s="20">
        <v>216.4</v>
      </c>
      <c r="I15" s="21">
        <v>209.47</v>
      </c>
      <c r="J15" s="22">
        <v>253.66</v>
      </c>
      <c r="K15" s="23">
        <v>54892.02</v>
      </c>
      <c r="L15" s="66">
        <f t="shared" si="0"/>
        <v>4.9296507960832549E-2</v>
      </c>
      <c r="M15" s="67">
        <f t="shared" ref="M15:M47" si="2">L15+M14</f>
        <v>0.17006995383155399</v>
      </c>
      <c r="N15" s="68" t="str">
        <f t="shared" si="1"/>
        <v>A</v>
      </c>
    </row>
    <row r="16" spans="2:15" s="1" customFormat="1" ht="28.55" x14ac:dyDescent="0.25">
      <c r="C16" s="17">
        <v>4</v>
      </c>
      <c r="D16" s="17" t="s">
        <v>122</v>
      </c>
      <c r="E16" s="18" t="s">
        <v>123</v>
      </c>
      <c r="F16" s="19" t="s">
        <v>125</v>
      </c>
      <c r="G16" s="17" t="s">
        <v>52</v>
      </c>
      <c r="H16" s="20">
        <v>400.28</v>
      </c>
      <c r="I16" s="21">
        <v>101.88</v>
      </c>
      <c r="J16" s="22">
        <v>123.37</v>
      </c>
      <c r="K16" s="23">
        <v>49382.54</v>
      </c>
      <c r="L16" s="66">
        <f t="shared" si="0"/>
        <v>4.4348646237397198E-2</v>
      </c>
      <c r="M16" s="67">
        <f t="shared" si="2"/>
        <v>0.21441860006895119</v>
      </c>
      <c r="N16" s="68" t="str">
        <f t="shared" si="1"/>
        <v>A</v>
      </c>
    </row>
    <row r="17" spans="3:14" s="1" customFormat="1" ht="28.55" x14ac:dyDescent="0.25">
      <c r="C17" s="17">
        <v>5</v>
      </c>
      <c r="D17" s="17" t="s">
        <v>25</v>
      </c>
      <c r="E17" s="17">
        <v>100702</v>
      </c>
      <c r="F17" s="19" t="s">
        <v>58</v>
      </c>
      <c r="G17" s="17" t="s">
        <v>52</v>
      </c>
      <c r="H17" s="20">
        <v>66.150000000000006</v>
      </c>
      <c r="I17" s="21">
        <v>499.2</v>
      </c>
      <c r="J17" s="22">
        <v>604.52</v>
      </c>
      <c r="K17" s="23">
        <v>39989</v>
      </c>
      <c r="L17" s="66">
        <f t="shared" si="0"/>
        <v>3.5912652819949653E-2</v>
      </c>
      <c r="M17" s="67">
        <f>L17+M16</f>
        <v>0.25033125288890085</v>
      </c>
      <c r="N17" s="68" t="str">
        <f t="shared" si="1"/>
        <v>A</v>
      </c>
    </row>
    <row r="18" spans="3:14" s="1" customFormat="1" ht="28.55" x14ac:dyDescent="0.25">
      <c r="C18" s="17">
        <v>6</v>
      </c>
      <c r="D18" s="17" t="s">
        <v>25</v>
      </c>
      <c r="E18" s="18">
        <v>88489</v>
      </c>
      <c r="F18" s="19" t="s">
        <v>177</v>
      </c>
      <c r="G18" s="17" t="s">
        <v>52</v>
      </c>
      <c r="H18" s="20">
        <v>2050.08</v>
      </c>
      <c r="I18" s="21">
        <v>14.44</v>
      </c>
      <c r="J18" s="22">
        <v>17.489999999999998</v>
      </c>
      <c r="K18" s="23">
        <v>35855.9</v>
      </c>
      <c r="L18" s="66">
        <f t="shared" si="0"/>
        <v>3.2200867444718118E-2</v>
      </c>
      <c r="M18" s="67">
        <f t="shared" si="2"/>
        <v>0.28253212033361896</v>
      </c>
      <c r="N18" s="68" t="str">
        <f t="shared" si="1"/>
        <v>A</v>
      </c>
    </row>
    <row r="19" spans="3:14" s="1" customFormat="1" ht="28.55" x14ac:dyDescent="0.25">
      <c r="C19" s="17">
        <v>7</v>
      </c>
      <c r="D19" s="17" t="s">
        <v>25</v>
      </c>
      <c r="E19" s="18">
        <v>88497</v>
      </c>
      <c r="F19" s="19" t="s">
        <v>175</v>
      </c>
      <c r="G19" s="17" t="s">
        <v>52</v>
      </c>
      <c r="H19" s="20">
        <v>1530.66</v>
      </c>
      <c r="I19" s="21">
        <v>18.440000000000001</v>
      </c>
      <c r="J19" s="22">
        <v>22.33</v>
      </c>
      <c r="K19" s="23">
        <v>34179.64</v>
      </c>
      <c r="L19" s="66">
        <f t="shared" si="0"/>
        <v>3.0695479877737977E-2</v>
      </c>
      <c r="M19" s="67">
        <f t="shared" si="2"/>
        <v>0.31322760021135693</v>
      </c>
      <c r="N19" s="68" t="str">
        <f t="shared" si="1"/>
        <v>A</v>
      </c>
    </row>
    <row r="20" spans="3:14" s="1" customFormat="1" ht="28.55" x14ac:dyDescent="0.25">
      <c r="C20" s="17">
        <v>8</v>
      </c>
      <c r="D20" s="17" t="s">
        <v>25</v>
      </c>
      <c r="E20" s="18">
        <v>91926</v>
      </c>
      <c r="F20" s="19" t="s">
        <v>398</v>
      </c>
      <c r="G20" s="17" t="s">
        <v>118</v>
      </c>
      <c r="H20" s="20">
        <v>5800.3</v>
      </c>
      <c r="I20" s="21">
        <v>4.8099999999999996</v>
      </c>
      <c r="J20" s="22">
        <v>5.82</v>
      </c>
      <c r="K20" s="23">
        <v>33757.75</v>
      </c>
      <c r="L20" s="66">
        <f t="shared" si="0"/>
        <v>3.0316595957204616E-2</v>
      </c>
      <c r="M20" s="67">
        <f t="shared" si="2"/>
        <v>0.34354419616856152</v>
      </c>
      <c r="N20" s="68" t="str">
        <f t="shared" si="1"/>
        <v>A</v>
      </c>
    </row>
    <row r="21" spans="3:14" s="1" customFormat="1" ht="28.55" x14ac:dyDescent="0.25">
      <c r="C21" s="17">
        <v>9</v>
      </c>
      <c r="D21" s="17" t="s">
        <v>25</v>
      </c>
      <c r="E21" s="18">
        <v>87273</v>
      </c>
      <c r="F21" s="19" t="s">
        <v>107</v>
      </c>
      <c r="G21" s="17" t="s">
        <v>52</v>
      </c>
      <c r="H21" s="20">
        <v>411.91</v>
      </c>
      <c r="I21" s="21">
        <v>67.430000000000007</v>
      </c>
      <c r="J21" s="22">
        <v>81.66</v>
      </c>
      <c r="K21" s="23">
        <v>33636.57</v>
      </c>
      <c r="L21" s="66">
        <f t="shared" si="0"/>
        <v>3.0207768647976543E-2</v>
      </c>
      <c r="M21" s="67">
        <f t="shared" si="2"/>
        <v>0.37375196481653805</v>
      </c>
      <c r="N21" s="68" t="str">
        <f t="shared" si="1"/>
        <v>A</v>
      </c>
    </row>
    <row r="22" spans="3:14" s="1" customFormat="1" ht="28.55" x14ac:dyDescent="0.25">
      <c r="C22" s="17">
        <v>10</v>
      </c>
      <c r="D22" s="17" t="s">
        <v>96</v>
      </c>
      <c r="E22" s="18">
        <v>210498</v>
      </c>
      <c r="F22" s="19" t="s">
        <v>120</v>
      </c>
      <c r="G22" s="17" t="s">
        <v>121</v>
      </c>
      <c r="H22" s="20">
        <v>300.27</v>
      </c>
      <c r="I22" s="21">
        <v>69.39</v>
      </c>
      <c r="J22" s="22">
        <v>84.03</v>
      </c>
      <c r="K22" s="23">
        <v>25231.69</v>
      </c>
      <c r="L22" s="66">
        <f t="shared" si="0"/>
        <v>2.2659654480747093E-2</v>
      </c>
      <c r="M22" s="67">
        <f t="shared" si="2"/>
        <v>0.39641161929728513</v>
      </c>
      <c r="N22" s="68" t="str">
        <f t="shared" si="1"/>
        <v>A</v>
      </c>
    </row>
    <row r="23" spans="3:14" s="1" customFormat="1" ht="28.55" x14ac:dyDescent="0.25">
      <c r="C23" s="17">
        <v>11</v>
      </c>
      <c r="D23" s="17" t="s">
        <v>96</v>
      </c>
      <c r="E23" s="18">
        <v>271608</v>
      </c>
      <c r="F23" s="19" t="s">
        <v>550</v>
      </c>
      <c r="G23" s="17" t="s">
        <v>52</v>
      </c>
      <c r="H23" s="20">
        <v>30.37</v>
      </c>
      <c r="I23" s="21">
        <v>576.25</v>
      </c>
      <c r="J23" s="22">
        <v>697.82</v>
      </c>
      <c r="K23" s="23">
        <v>21192.79</v>
      </c>
      <c r="L23" s="66">
        <f t="shared" si="0"/>
        <v>1.9032466667236011E-2</v>
      </c>
      <c r="M23" s="67">
        <f t="shared" si="2"/>
        <v>0.41544408596452115</v>
      </c>
      <c r="N23" s="68" t="str">
        <f t="shared" si="1"/>
        <v>A</v>
      </c>
    </row>
    <row r="24" spans="3:14" s="1" customFormat="1" ht="28.55" x14ac:dyDescent="0.25">
      <c r="C24" s="17">
        <v>12</v>
      </c>
      <c r="D24" s="17" t="s">
        <v>96</v>
      </c>
      <c r="E24" s="17">
        <v>271608</v>
      </c>
      <c r="F24" s="19" t="s">
        <v>548</v>
      </c>
      <c r="G24" s="17" t="s">
        <v>52</v>
      </c>
      <c r="H24" s="20">
        <v>29.79</v>
      </c>
      <c r="I24" s="21">
        <v>576.25</v>
      </c>
      <c r="J24" s="22">
        <v>697.82</v>
      </c>
      <c r="K24" s="23">
        <v>20788.060000000001</v>
      </c>
      <c r="L24" s="66">
        <f t="shared" si="0"/>
        <v>1.8668993512723064E-2</v>
      </c>
      <c r="M24" s="67">
        <f t="shared" si="2"/>
        <v>0.4341130794772442</v>
      </c>
      <c r="N24" s="68" t="str">
        <f t="shared" si="1"/>
        <v>A</v>
      </c>
    </row>
    <row r="25" spans="3:14" s="1" customFormat="1" ht="28.55" x14ac:dyDescent="0.25">
      <c r="C25" s="17">
        <v>13</v>
      </c>
      <c r="D25" s="17" t="s">
        <v>25</v>
      </c>
      <c r="E25" s="17">
        <v>91928</v>
      </c>
      <c r="F25" s="19" t="s">
        <v>400</v>
      </c>
      <c r="G25" s="17" t="s">
        <v>118</v>
      </c>
      <c r="H25" s="20">
        <v>1955.3</v>
      </c>
      <c r="I25" s="21">
        <v>7.45</v>
      </c>
      <c r="J25" s="22">
        <v>9.02</v>
      </c>
      <c r="K25" s="23">
        <v>17636.810000000001</v>
      </c>
      <c r="L25" s="66">
        <f t="shared" si="0"/>
        <v>1.5838971576719006E-2</v>
      </c>
      <c r="M25" s="67">
        <f t="shared" si="2"/>
        <v>0.44995205105396319</v>
      </c>
      <c r="N25" s="68" t="str">
        <f t="shared" si="1"/>
        <v>A</v>
      </c>
    </row>
    <row r="26" spans="3:14" s="1" customFormat="1" x14ac:dyDescent="0.25">
      <c r="C26" s="17">
        <v>14</v>
      </c>
      <c r="D26" s="17" t="s">
        <v>25</v>
      </c>
      <c r="E26" s="18">
        <v>90777</v>
      </c>
      <c r="F26" s="19" t="s">
        <v>565</v>
      </c>
      <c r="G26" s="17" t="s">
        <v>566</v>
      </c>
      <c r="H26" s="20">
        <v>96</v>
      </c>
      <c r="I26" s="21">
        <v>129.85</v>
      </c>
      <c r="J26" s="22">
        <v>157.24</v>
      </c>
      <c r="K26" s="23">
        <v>15095.04</v>
      </c>
      <c r="L26" s="66">
        <f t="shared" si="0"/>
        <v>1.3556301253426014E-2</v>
      </c>
      <c r="M26" s="67">
        <f t="shared" si="2"/>
        <v>0.46350835230738918</v>
      </c>
      <c r="N26" s="68" t="str">
        <f t="shared" si="1"/>
        <v>A</v>
      </c>
    </row>
    <row r="27" spans="3:14" s="1" customFormat="1" ht="42.8" x14ac:dyDescent="0.25">
      <c r="C27" s="17">
        <v>15</v>
      </c>
      <c r="D27" s="17" t="s">
        <v>25</v>
      </c>
      <c r="E27" s="18">
        <v>92990</v>
      </c>
      <c r="F27" s="19" t="s">
        <v>410</v>
      </c>
      <c r="G27" s="17" t="s">
        <v>118</v>
      </c>
      <c r="H27" s="20">
        <v>141.9</v>
      </c>
      <c r="I27" s="21">
        <v>86.79</v>
      </c>
      <c r="J27" s="22">
        <v>105.1</v>
      </c>
      <c r="K27" s="23">
        <v>14913.69</v>
      </c>
      <c r="L27" s="66">
        <f t="shared" si="0"/>
        <v>1.339343747616482E-2</v>
      </c>
      <c r="M27" s="67">
        <f t="shared" si="2"/>
        <v>0.47690178978355402</v>
      </c>
      <c r="N27" s="68" t="str">
        <f t="shared" si="1"/>
        <v>A</v>
      </c>
    </row>
    <row r="28" spans="3:14" s="1" customFormat="1" ht="28.55" x14ac:dyDescent="0.25">
      <c r="C28" s="17">
        <v>16</v>
      </c>
      <c r="D28" s="17" t="s">
        <v>25</v>
      </c>
      <c r="E28" s="18">
        <v>88488</v>
      </c>
      <c r="F28" s="19" t="s">
        <v>179</v>
      </c>
      <c r="G28" s="17" t="s">
        <v>52</v>
      </c>
      <c r="H28" s="20">
        <v>704.15</v>
      </c>
      <c r="I28" s="21">
        <v>17.079999999999998</v>
      </c>
      <c r="J28" s="22">
        <v>20.68</v>
      </c>
      <c r="K28" s="23">
        <v>14561.82</v>
      </c>
      <c r="L28" s="66">
        <f t="shared" si="0"/>
        <v>1.3077435947050421E-2</v>
      </c>
      <c r="M28" s="67">
        <f t="shared" si="2"/>
        <v>0.48997922573060443</v>
      </c>
      <c r="N28" s="68" t="str">
        <f t="shared" si="1"/>
        <v>A</v>
      </c>
    </row>
    <row r="29" spans="3:14" s="1" customFormat="1" ht="28.55" x14ac:dyDescent="0.25">
      <c r="C29" s="17">
        <v>17</v>
      </c>
      <c r="D29" s="17" t="s">
        <v>25</v>
      </c>
      <c r="E29" s="18">
        <v>94569</v>
      </c>
      <c r="F29" s="19" t="s">
        <v>87</v>
      </c>
      <c r="G29" s="17" t="s">
        <v>52</v>
      </c>
      <c r="H29" s="20">
        <v>16.8</v>
      </c>
      <c r="I29" s="21">
        <v>708.22</v>
      </c>
      <c r="J29" s="22">
        <v>857.63</v>
      </c>
      <c r="K29" s="23">
        <v>14408.18</v>
      </c>
      <c r="L29" s="66">
        <f t="shared" si="0"/>
        <v>1.2939457503497016E-2</v>
      </c>
      <c r="M29" s="67">
        <f t="shared" si="2"/>
        <v>0.50291868323410149</v>
      </c>
      <c r="N29" s="68" t="str">
        <f t="shared" si="1"/>
        <v>A</v>
      </c>
    </row>
    <row r="30" spans="3:14" s="1" customFormat="1" x14ac:dyDescent="0.25">
      <c r="C30" s="17">
        <v>18</v>
      </c>
      <c r="D30" s="17" t="s">
        <v>25</v>
      </c>
      <c r="E30" s="18">
        <v>90780</v>
      </c>
      <c r="F30" s="19" t="s">
        <v>568</v>
      </c>
      <c r="G30" s="17" t="s">
        <v>566</v>
      </c>
      <c r="H30" s="24">
        <v>192</v>
      </c>
      <c r="I30" s="21">
        <v>57.45</v>
      </c>
      <c r="J30" s="22">
        <v>69.569999999999993</v>
      </c>
      <c r="K30" s="23">
        <v>13357.44</v>
      </c>
      <c r="L30" s="66">
        <f t="shared" si="0"/>
        <v>1.199582648436591E-2</v>
      </c>
      <c r="M30" s="67">
        <f t="shared" si="2"/>
        <v>0.51491450971846742</v>
      </c>
      <c r="N30" s="68" t="str">
        <f t="shared" si="1"/>
        <v>A</v>
      </c>
    </row>
    <row r="31" spans="3:14" s="1" customFormat="1" x14ac:dyDescent="0.25">
      <c r="C31" s="17">
        <v>19</v>
      </c>
      <c r="D31" s="17" t="s">
        <v>96</v>
      </c>
      <c r="E31" s="18">
        <v>70544</v>
      </c>
      <c r="F31" s="19" t="s">
        <v>540</v>
      </c>
      <c r="G31" s="17" t="s">
        <v>538</v>
      </c>
      <c r="H31" s="20">
        <v>200</v>
      </c>
      <c r="I31" s="21">
        <v>53.81</v>
      </c>
      <c r="J31" s="22">
        <v>65.16</v>
      </c>
      <c r="K31" s="23">
        <v>13032</v>
      </c>
      <c r="L31" s="66">
        <f t="shared" si="0"/>
        <v>1.1703560767950785E-2</v>
      </c>
      <c r="M31" s="67">
        <f t="shared" si="2"/>
        <v>0.52661807048641818</v>
      </c>
      <c r="N31" s="68" t="str">
        <f t="shared" si="1"/>
        <v>A</v>
      </c>
    </row>
    <row r="32" spans="3:14" s="1" customFormat="1" x14ac:dyDescent="0.25">
      <c r="C32" s="17">
        <v>20</v>
      </c>
      <c r="D32" s="17" t="s">
        <v>96</v>
      </c>
      <c r="E32" s="18">
        <v>70543</v>
      </c>
      <c r="F32" s="19" t="s">
        <v>537</v>
      </c>
      <c r="G32" s="17" t="s">
        <v>538</v>
      </c>
      <c r="H32" s="20">
        <v>250</v>
      </c>
      <c r="I32" s="21">
        <v>41.51</v>
      </c>
      <c r="J32" s="22">
        <v>50.27</v>
      </c>
      <c r="K32" s="23">
        <v>12567.5</v>
      </c>
      <c r="L32" s="66">
        <f t="shared" si="0"/>
        <v>1.128641037071988E-2</v>
      </c>
      <c r="M32" s="67">
        <f t="shared" si="2"/>
        <v>0.53790448085713805</v>
      </c>
      <c r="N32" s="68" t="str">
        <f t="shared" si="1"/>
        <v>A</v>
      </c>
    </row>
    <row r="33" spans="3:14" s="1" customFormat="1" ht="28.55" x14ac:dyDescent="0.25">
      <c r="C33" s="17">
        <v>21</v>
      </c>
      <c r="D33" s="17" t="s">
        <v>40</v>
      </c>
      <c r="E33" s="18" t="s">
        <v>41</v>
      </c>
      <c r="F33" s="19" t="s">
        <v>43</v>
      </c>
      <c r="G33" s="17" t="s">
        <v>2</v>
      </c>
      <c r="H33" s="20">
        <v>8</v>
      </c>
      <c r="I33" s="21">
        <v>1259.73</v>
      </c>
      <c r="J33" s="22">
        <v>1525.49</v>
      </c>
      <c r="K33" s="23">
        <v>12203.92</v>
      </c>
      <c r="L33" s="66">
        <f t="shared" si="0"/>
        <v>1.0959892520504139E-2</v>
      </c>
      <c r="M33" s="67">
        <f t="shared" si="2"/>
        <v>0.54886437337764216</v>
      </c>
      <c r="N33" s="68" t="str">
        <f t="shared" si="1"/>
        <v>A</v>
      </c>
    </row>
    <row r="34" spans="3:14" s="1" customFormat="1" ht="28.55" x14ac:dyDescent="0.25">
      <c r="C34" s="17">
        <v>22</v>
      </c>
      <c r="D34" s="17" t="s">
        <v>25</v>
      </c>
      <c r="E34" s="18">
        <v>99861</v>
      </c>
      <c r="F34" s="19" t="s">
        <v>100</v>
      </c>
      <c r="G34" s="17" t="s">
        <v>52</v>
      </c>
      <c r="H34" s="20">
        <v>19.12</v>
      </c>
      <c r="I34" s="21">
        <v>523.71</v>
      </c>
      <c r="J34" s="22">
        <v>634.20000000000005</v>
      </c>
      <c r="K34" s="23">
        <v>12125.9</v>
      </c>
      <c r="L34" s="66">
        <f t="shared" si="0"/>
        <v>1.0889825622781953E-2</v>
      </c>
      <c r="M34" s="67">
        <f t="shared" si="2"/>
        <v>0.55975419900042411</v>
      </c>
      <c r="N34" s="68" t="str">
        <f t="shared" si="1"/>
        <v>A</v>
      </c>
    </row>
    <row r="35" spans="3:14" s="1" customFormat="1" ht="28.55" x14ac:dyDescent="0.25">
      <c r="C35" s="17">
        <v>23</v>
      </c>
      <c r="D35" s="17" t="s">
        <v>25</v>
      </c>
      <c r="E35" s="18">
        <v>102253</v>
      </c>
      <c r="F35" s="19" t="s">
        <v>569</v>
      </c>
      <c r="G35" s="17" t="s">
        <v>52</v>
      </c>
      <c r="H35" s="20">
        <v>11.32</v>
      </c>
      <c r="I35" s="21">
        <v>835.08</v>
      </c>
      <c r="J35" s="22">
        <v>1011.26</v>
      </c>
      <c r="K35" s="23">
        <v>11447.46</v>
      </c>
      <c r="L35" s="66">
        <f t="shared" si="0"/>
        <v>1.0280543565737099E-2</v>
      </c>
      <c r="M35" s="67">
        <f t="shared" si="2"/>
        <v>0.57003474256616116</v>
      </c>
      <c r="N35" s="68" t="str">
        <f t="shared" si="1"/>
        <v>A</v>
      </c>
    </row>
    <row r="36" spans="3:14" s="1" customFormat="1" ht="28.55" x14ac:dyDescent="0.25">
      <c r="C36" s="17">
        <v>24</v>
      </c>
      <c r="D36" s="17" t="s">
        <v>25</v>
      </c>
      <c r="E36" s="18">
        <v>101965</v>
      </c>
      <c r="F36" s="19" t="s">
        <v>561</v>
      </c>
      <c r="G36" s="17" t="s">
        <v>118</v>
      </c>
      <c r="H36" s="20">
        <v>59.9</v>
      </c>
      <c r="I36" s="21">
        <v>151.37</v>
      </c>
      <c r="J36" s="22">
        <v>183.3</v>
      </c>
      <c r="K36" s="23">
        <v>10979.67</v>
      </c>
      <c r="L36" s="66">
        <f t="shared" si="0"/>
        <v>9.860438540288995E-3</v>
      </c>
      <c r="M36" s="67">
        <f t="shared" si="2"/>
        <v>0.57989518110645011</v>
      </c>
      <c r="N36" s="68" t="str">
        <f t="shared" si="1"/>
        <v>A</v>
      </c>
    </row>
    <row r="37" spans="3:14" s="1" customFormat="1" ht="28.55" x14ac:dyDescent="0.25">
      <c r="C37" s="17">
        <v>25</v>
      </c>
      <c r="D37" s="17" t="s">
        <v>25</v>
      </c>
      <c r="E37" s="18">
        <v>94569</v>
      </c>
      <c r="F37" s="19" t="s">
        <v>75</v>
      </c>
      <c r="G37" s="17" t="s">
        <v>52</v>
      </c>
      <c r="H37" s="20">
        <v>12.6</v>
      </c>
      <c r="I37" s="21">
        <v>708.22</v>
      </c>
      <c r="J37" s="22">
        <v>857.63</v>
      </c>
      <c r="K37" s="23">
        <v>10806.14</v>
      </c>
      <c r="L37" s="66">
        <f t="shared" si="0"/>
        <v>9.7045976179392021E-3</v>
      </c>
      <c r="M37" s="67">
        <f t="shared" si="2"/>
        <v>0.58959977872438929</v>
      </c>
      <c r="N37" s="68" t="str">
        <f t="shared" si="1"/>
        <v>A</v>
      </c>
    </row>
    <row r="38" spans="3:14" s="1" customFormat="1" ht="28.55" x14ac:dyDescent="0.25">
      <c r="C38" s="17">
        <v>26</v>
      </c>
      <c r="D38" s="17" t="s">
        <v>96</v>
      </c>
      <c r="E38" s="18">
        <v>91007</v>
      </c>
      <c r="F38" s="19" t="s">
        <v>298</v>
      </c>
      <c r="G38" s="17" t="s">
        <v>299</v>
      </c>
      <c r="H38" s="20">
        <v>1</v>
      </c>
      <c r="I38" s="21">
        <v>8684.59</v>
      </c>
      <c r="J38" s="22">
        <v>10516.77</v>
      </c>
      <c r="K38" s="23">
        <v>10516.77</v>
      </c>
      <c r="L38" s="66">
        <f t="shared" si="0"/>
        <v>9.4447250443187355E-3</v>
      </c>
      <c r="M38" s="67">
        <f t="shared" si="2"/>
        <v>0.59904450376870799</v>
      </c>
      <c r="N38" s="68" t="str">
        <f t="shared" si="1"/>
        <v>A</v>
      </c>
    </row>
    <row r="39" spans="3:14" s="1" customFormat="1" ht="28.55" x14ac:dyDescent="0.25">
      <c r="C39" s="17">
        <v>27</v>
      </c>
      <c r="D39" s="17" t="s">
        <v>25</v>
      </c>
      <c r="E39" s="18">
        <v>98297</v>
      </c>
      <c r="F39" s="19" t="s">
        <v>483</v>
      </c>
      <c r="G39" s="17" t="s">
        <v>118</v>
      </c>
      <c r="H39" s="20">
        <v>980.3</v>
      </c>
      <c r="I39" s="21">
        <v>8.81</v>
      </c>
      <c r="J39" s="22">
        <v>10.67</v>
      </c>
      <c r="K39" s="23">
        <v>10459.799999999999</v>
      </c>
      <c r="L39" s="66">
        <f t="shared" si="0"/>
        <v>9.3935623788069054E-3</v>
      </c>
      <c r="M39" s="67">
        <f t="shared" si="2"/>
        <v>0.60843806614751494</v>
      </c>
      <c r="N39" s="68" t="str">
        <f t="shared" si="1"/>
        <v>A</v>
      </c>
    </row>
    <row r="40" spans="3:14" s="1" customFormat="1" x14ac:dyDescent="0.25">
      <c r="C40" s="17">
        <v>28</v>
      </c>
      <c r="D40" s="17" t="s">
        <v>122</v>
      </c>
      <c r="E40" s="17" t="s">
        <v>441</v>
      </c>
      <c r="F40" s="19" t="s">
        <v>443</v>
      </c>
      <c r="G40" s="17" t="s">
        <v>2</v>
      </c>
      <c r="H40" s="20">
        <v>64</v>
      </c>
      <c r="I40" s="21">
        <v>134.01</v>
      </c>
      <c r="J40" s="22">
        <v>162.28</v>
      </c>
      <c r="K40" s="23">
        <v>10385.92</v>
      </c>
      <c r="L40" s="66">
        <f t="shared" si="0"/>
        <v>9.32721346309664E-3</v>
      </c>
      <c r="M40" s="67">
        <f t="shared" si="2"/>
        <v>0.61776527961061156</v>
      </c>
      <c r="N40" s="68" t="str">
        <f t="shared" si="1"/>
        <v>A</v>
      </c>
    </row>
    <row r="41" spans="3:14" s="1" customFormat="1" ht="42.8" x14ac:dyDescent="0.25">
      <c r="C41" s="17">
        <v>29</v>
      </c>
      <c r="D41" s="17" t="s">
        <v>25</v>
      </c>
      <c r="E41" s="18">
        <v>87251</v>
      </c>
      <c r="F41" s="19" t="s">
        <v>135</v>
      </c>
      <c r="G41" s="17" t="s">
        <v>52</v>
      </c>
      <c r="H41" s="20">
        <v>149.12</v>
      </c>
      <c r="I41" s="21">
        <v>52.22</v>
      </c>
      <c r="J41" s="22">
        <v>63.24</v>
      </c>
      <c r="K41" s="23">
        <v>9430.35</v>
      </c>
      <c r="L41" s="66">
        <f t="shared" si="0"/>
        <v>8.4690511270752514E-3</v>
      </c>
      <c r="M41" s="67">
        <f t="shared" si="2"/>
        <v>0.62623433073768686</v>
      </c>
      <c r="N41" s="68" t="str">
        <f t="shared" si="1"/>
        <v>A</v>
      </c>
    </row>
    <row r="42" spans="3:14" s="1" customFormat="1" x14ac:dyDescent="0.25">
      <c r="C42" s="17">
        <v>30</v>
      </c>
      <c r="D42" s="17" t="s">
        <v>25</v>
      </c>
      <c r="E42" s="18">
        <v>98459</v>
      </c>
      <c r="F42" s="19" t="s">
        <v>570</v>
      </c>
      <c r="G42" s="17" t="s">
        <v>52</v>
      </c>
      <c r="H42" s="20">
        <v>70</v>
      </c>
      <c r="I42" s="21">
        <v>94.3</v>
      </c>
      <c r="J42" s="22">
        <v>114.19</v>
      </c>
      <c r="K42" s="23">
        <v>7993.3</v>
      </c>
      <c r="L42" s="66">
        <f t="shared" si="0"/>
        <v>7.1784892791943678E-3</v>
      </c>
      <c r="M42" s="67">
        <f t="shared" si="2"/>
        <v>0.63341282001688126</v>
      </c>
      <c r="N42" s="68" t="str">
        <f t="shared" si="1"/>
        <v>A</v>
      </c>
    </row>
    <row r="43" spans="3:14" s="1" customFormat="1" x14ac:dyDescent="0.25">
      <c r="C43" s="17">
        <v>31</v>
      </c>
      <c r="D43" s="17" t="s">
        <v>25</v>
      </c>
      <c r="E43" s="18">
        <v>100553</v>
      </c>
      <c r="F43" s="19" t="s">
        <v>485</v>
      </c>
      <c r="G43" s="17" t="s">
        <v>118</v>
      </c>
      <c r="H43" s="20">
        <v>242</v>
      </c>
      <c r="I43" s="21">
        <v>26.18</v>
      </c>
      <c r="J43" s="22">
        <v>31.7</v>
      </c>
      <c r="K43" s="23">
        <v>7671.4</v>
      </c>
      <c r="L43" s="66">
        <f t="shared" si="0"/>
        <v>6.8894027068184191E-3</v>
      </c>
      <c r="M43" s="67">
        <f t="shared" si="2"/>
        <v>0.64030222272369963</v>
      </c>
      <c r="N43" s="68" t="str">
        <f t="shared" si="1"/>
        <v>A</v>
      </c>
    </row>
    <row r="44" spans="3:14" s="1" customFormat="1" ht="28.55" x14ac:dyDescent="0.25">
      <c r="C44" s="17">
        <v>32</v>
      </c>
      <c r="D44" s="17" t="s">
        <v>25</v>
      </c>
      <c r="E44" s="18">
        <v>98680</v>
      </c>
      <c r="F44" s="19" t="s">
        <v>131</v>
      </c>
      <c r="G44" s="17" t="s">
        <v>52</v>
      </c>
      <c r="H44" s="20">
        <v>123.18</v>
      </c>
      <c r="I44" s="21">
        <v>50.89</v>
      </c>
      <c r="J44" s="22">
        <v>61.63</v>
      </c>
      <c r="K44" s="23">
        <v>7591.58</v>
      </c>
      <c r="L44" s="66">
        <f t="shared" si="0"/>
        <v>6.8177192951780086E-3</v>
      </c>
      <c r="M44" s="67">
        <f t="shared" si="2"/>
        <v>0.64711994201887768</v>
      </c>
      <c r="N44" s="68" t="str">
        <f t="shared" si="1"/>
        <v>A</v>
      </c>
    </row>
    <row r="45" spans="3:14" s="1" customFormat="1" x14ac:dyDescent="0.25">
      <c r="C45" s="17">
        <v>33</v>
      </c>
      <c r="D45" s="17" t="s">
        <v>25</v>
      </c>
      <c r="E45" s="18">
        <v>91306</v>
      </c>
      <c r="F45" s="19" t="s">
        <v>49</v>
      </c>
      <c r="G45" s="17" t="s">
        <v>2</v>
      </c>
      <c r="H45" s="20">
        <v>31</v>
      </c>
      <c r="I45" s="21">
        <v>194.03</v>
      </c>
      <c r="J45" s="22">
        <v>234.96</v>
      </c>
      <c r="K45" s="23">
        <v>7283.76</v>
      </c>
      <c r="L45" s="66">
        <f t="shared" ref="L45:L47" si="3">K45/$J$6</f>
        <v>6.5412774538957342E-3</v>
      </c>
      <c r="M45" s="67">
        <f t="shared" si="2"/>
        <v>0.65366121947277345</v>
      </c>
      <c r="N45" s="68" t="str">
        <f t="shared" ref="N45:N47" si="4">IF(M45&lt;=$L$6,"A",IF(M45&lt;=$M$6,"B","C"))</f>
        <v>A</v>
      </c>
    </row>
    <row r="46" spans="3:14" s="1" customFormat="1" ht="28.55" x14ac:dyDescent="0.25">
      <c r="C46" s="17">
        <v>34</v>
      </c>
      <c r="D46" s="17" t="s">
        <v>25</v>
      </c>
      <c r="E46" s="18">
        <v>94569</v>
      </c>
      <c r="F46" s="19" t="s">
        <v>77</v>
      </c>
      <c r="G46" s="17" t="s">
        <v>52</v>
      </c>
      <c r="H46" s="20">
        <v>8.4</v>
      </c>
      <c r="I46" s="21">
        <v>708.22</v>
      </c>
      <c r="J46" s="22">
        <v>857.63</v>
      </c>
      <c r="K46" s="23">
        <v>7204.09</v>
      </c>
      <c r="L46" s="66">
        <f t="shared" si="3"/>
        <v>6.4697287517485082E-3</v>
      </c>
      <c r="M46" s="67">
        <f t="shared" si="2"/>
        <v>0.66013094822452201</v>
      </c>
      <c r="N46" s="68" t="str">
        <f t="shared" si="4"/>
        <v>A</v>
      </c>
    </row>
    <row r="47" spans="3:14" s="1" customFormat="1" ht="28.55" x14ac:dyDescent="0.25">
      <c r="C47" s="17">
        <v>35</v>
      </c>
      <c r="D47" s="17" t="s">
        <v>25</v>
      </c>
      <c r="E47" s="17">
        <v>100848</v>
      </c>
      <c r="F47" s="19" t="s">
        <v>236</v>
      </c>
      <c r="G47" s="17" t="s">
        <v>2</v>
      </c>
      <c r="H47" s="20">
        <v>10</v>
      </c>
      <c r="I47" s="21">
        <v>589.79999999999995</v>
      </c>
      <c r="J47" s="22">
        <v>714.23</v>
      </c>
      <c r="K47" s="23">
        <v>7142.3</v>
      </c>
      <c r="L47" s="66">
        <f t="shared" si="3"/>
        <v>6.4142374211889879E-3</v>
      </c>
      <c r="M47" s="67">
        <f t="shared" si="2"/>
        <v>0.66654518564571097</v>
      </c>
      <c r="N47" s="68" t="str">
        <f t="shared" si="4"/>
        <v>A</v>
      </c>
    </row>
    <row r="48" spans="3:14" s="1" customFormat="1" ht="28.55" x14ac:dyDescent="0.25">
      <c r="C48" s="17">
        <v>36</v>
      </c>
      <c r="D48" s="17" t="s">
        <v>25</v>
      </c>
      <c r="E48" s="17">
        <v>90849</v>
      </c>
      <c r="F48" s="19" t="s">
        <v>37</v>
      </c>
      <c r="G48" s="17" t="s">
        <v>2</v>
      </c>
      <c r="H48" s="20">
        <v>6</v>
      </c>
      <c r="I48" s="21">
        <v>972.65</v>
      </c>
      <c r="J48" s="22">
        <v>1177.8499999999999</v>
      </c>
      <c r="K48" s="23">
        <v>7067.1</v>
      </c>
      <c r="L48" s="66">
        <f t="shared" ref="L48:L111" si="5">K48/$J$6</f>
        <v>6.3467030619386881E-3</v>
      </c>
      <c r="M48" s="67">
        <f t="shared" ref="M48:M111" si="6">L48+M47</f>
        <v>0.67289188870764971</v>
      </c>
      <c r="N48" s="68" t="str">
        <f t="shared" ref="N48:N111" si="7">IF(M48&lt;=$L$6,"A",IF(M48&lt;=$M$6,"B","C"))</f>
        <v>A</v>
      </c>
    </row>
    <row r="49" spans="3:14" s="1" customFormat="1" ht="28.55" x14ac:dyDescent="0.25">
      <c r="C49" s="17">
        <v>37</v>
      </c>
      <c r="D49" s="17" t="s">
        <v>25</v>
      </c>
      <c r="E49" s="18">
        <v>90848</v>
      </c>
      <c r="F49" s="19" t="s">
        <v>31</v>
      </c>
      <c r="G49" s="17" t="s">
        <v>2</v>
      </c>
      <c r="H49" s="20">
        <v>6</v>
      </c>
      <c r="I49" s="21">
        <v>943.75</v>
      </c>
      <c r="J49" s="22">
        <v>1142.8499999999999</v>
      </c>
      <c r="K49" s="23">
        <v>6857.1</v>
      </c>
      <c r="L49" s="66">
        <f t="shared" si="5"/>
        <v>6.1581097714790761E-3</v>
      </c>
      <c r="M49" s="67">
        <f t="shared" si="6"/>
        <v>0.67904999847912884</v>
      </c>
      <c r="N49" s="68" t="str">
        <f t="shared" si="7"/>
        <v>A</v>
      </c>
    </row>
    <row r="50" spans="3:14" s="1" customFormat="1" x14ac:dyDescent="0.25">
      <c r="C50" s="17">
        <v>38</v>
      </c>
      <c r="D50" s="17" t="s">
        <v>122</v>
      </c>
      <c r="E50" s="18" t="s">
        <v>551</v>
      </c>
      <c r="F50" s="19" t="s">
        <v>553</v>
      </c>
      <c r="G50" s="17" t="s">
        <v>52</v>
      </c>
      <c r="H50" s="20">
        <v>31</v>
      </c>
      <c r="I50" s="21">
        <v>179.68</v>
      </c>
      <c r="J50" s="22">
        <v>217.59</v>
      </c>
      <c r="K50" s="23">
        <v>6745.29</v>
      </c>
      <c r="L50" s="66">
        <f t="shared" si="5"/>
        <v>6.0576973152586516E-3</v>
      </c>
      <c r="M50" s="67">
        <f t="shared" si="6"/>
        <v>0.68510769579438746</v>
      </c>
      <c r="N50" s="68" t="str">
        <f t="shared" si="7"/>
        <v>A</v>
      </c>
    </row>
    <row r="51" spans="3:14" s="1" customFormat="1" ht="28.55" x14ac:dyDescent="0.25">
      <c r="C51" s="17">
        <v>39</v>
      </c>
      <c r="D51" s="17" t="s">
        <v>122</v>
      </c>
      <c r="E51" s="17" t="s">
        <v>479</v>
      </c>
      <c r="F51" s="19" t="s">
        <v>481</v>
      </c>
      <c r="G51" s="17" t="s">
        <v>2</v>
      </c>
      <c r="H51" s="20">
        <v>1</v>
      </c>
      <c r="I51" s="21">
        <v>5451.74</v>
      </c>
      <c r="J51" s="22">
        <v>6601.89</v>
      </c>
      <c r="K51" s="23">
        <v>6601.89</v>
      </c>
      <c r="L51" s="66">
        <f t="shared" si="5"/>
        <v>5.9289150397733737E-3</v>
      </c>
      <c r="M51" s="67">
        <f t="shared" si="6"/>
        <v>0.69103661083416079</v>
      </c>
      <c r="N51" s="68" t="str">
        <f t="shared" si="7"/>
        <v>A</v>
      </c>
    </row>
    <row r="52" spans="3:14" s="1" customFormat="1" x14ac:dyDescent="0.25">
      <c r="C52" s="17">
        <v>40</v>
      </c>
      <c r="D52" s="17" t="s">
        <v>122</v>
      </c>
      <c r="E52" s="18" t="s">
        <v>411</v>
      </c>
      <c r="F52" s="19" t="s">
        <v>503</v>
      </c>
      <c r="G52" s="17" t="s">
        <v>118</v>
      </c>
      <c r="H52" s="20">
        <v>90.1</v>
      </c>
      <c r="I52" s="21">
        <v>58.21</v>
      </c>
      <c r="J52" s="22">
        <v>70.489999999999995</v>
      </c>
      <c r="K52" s="23">
        <v>6351.15</v>
      </c>
      <c r="L52" s="66">
        <f t="shared" si="5"/>
        <v>5.7037346509645958E-3</v>
      </c>
      <c r="M52" s="67">
        <f t="shared" si="6"/>
        <v>0.69674034548512542</v>
      </c>
      <c r="N52" s="68" t="str">
        <f t="shared" si="7"/>
        <v>A</v>
      </c>
    </row>
    <row r="53" spans="3:14" s="1" customFormat="1" ht="28.55" x14ac:dyDescent="0.25">
      <c r="C53" s="17">
        <v>41</v>
      </c>
      <c r="D53" s="17" t="s">
        <v>25</v>
      </c>
      <c r="E53" s="17">
        <v>99635</v>
      </c>
      <c r="F53" s="19" t="s">
        <v>238</v>
      </c>
      <c r="G53" s="17" t="s">
        <v>2</v>
      </c>
      <c r="H53" s="20">
        <v>14</v>
      </c>
      <c r="I53" s="21">
        <v>359.76</v>
      </c>
      <c r="J53" s="22">
        <v>435.66</v>
      </c>
      <c r="K53" s="23">
        <v>6099.24</v>
      </c>
      <c r="L53" s="66">
        <f t="shared" si="5"/>
        <v>5.4775035281089731E-3</v>
      </c>
      <c r="M53" s="67">
        <f t="shared" si="6"/>
        <v>0.70221784901323436</v>
      </c>
      <c r="N53" s="68" t="str">
        <f t="shared" si="7"/>
        <v>A</v>
      </c>
    </row>
    <row r="54" spans="3:14" s="1" customFormat="1" ht="28.55" x14ac:dyDescent="0.25">
      <c r="C54" s="17">
        <v>42</v>
      </c>
      <c r="D54" s="17" t="s">
        <v>25</v>
      </c>
      <c r="E54" s="18">
        <v>94995</v>
      </c>
      <c r="F54" s="19" t="s">
        <v>157</v>
      </c>
      <c r="G54" s="17" t="s">
        <v>52</v>
      </c>
      <c r="H54" s="20">
        <v>52.589999999999996</v>
      </c>
      <c r="I54" s="21">
        <v>94.94</v>
      </c>
      <c r="J54" s="22">
        <v>114.97</v>
      </c>
      <c r="K54" s="23">
        <v>6046.27</v>
      </c>
      <c r="L54" s="66">
        <f t="shared" si="5"/>
        <v>5.4299331157487566E-3</v>
      </c>
      <c r="M54" s="67">
        <f t="shared" si="6"/>
        <v>0.70764778212898316</v>
      </c>
      <c r="N54" s="68" t="str">
        <f t="shared" si="7"/>
        <v>A</v>
      </c>
    </row>
    <row r="55" spans="3:14" s="1" customFormat="1" x14ac:dyDescent="0.25">
      <c r="C55" s="17">
        <v>43</v>
      </c>
      <c r="D55" s="17" t="s">
        <v>122</v>
      </c>
      <c r="E55" s="18" t="s">
        <v>444</v>
      </c>
      <c r="F55" s="19" t="s">
        <v>446</v>
      </c>
      <c r="G55" s="17" t="s">
        <v>2</v>
      </c>
      <c r="H55" s="20">
        <v>26</v>
      </c>
      <c r="I55" s="21">
        <v>191.2</v>
      </c>
      <c r="J55" s="22">
        <v>231.54</v>
      </c>
      <c r="K55" s="23">
        <v>6020.04</v>
      </c>
      <c r="L55" s="66">
        <f t="shared" si="5"/>
        <v>5.4063769157070623E-3</v>
      </c>
      <c r="M55" s="67">
        <f t="shared" si="6"/>
        <v>0.71305415904469027</v>
      </c>
      <c r="N55" s="68" t="str">
        <f t="shared" si="7"/>
        <v>A</v>
      </c>
    </row>
    <row r="56" spans="3:14" s="1" customFormat="1" ht="42.8" x14ac:dyDescent="0.25">
      <c r="C56" s="17">
        <v>44</v>
      </c>
      <c r="D56" s="17" t="s">
        <v>25</v>
      </c>
      <c r="E56" s="18">
        <v>86936</v>
      </c>
      <c r="F56" s="19" t="s">
        <v>244</v>
      </c>
      <c r="G56" s="17" t="s">
        <v>2</v>
      </c>
      <c r="H56" s="20">
        <v>9</v>
      </c>
      <c r="I56" s="21">
        <v>549.4</v>
      </c>
      <c r="J56" s="22">
        <v>665.31</v>
      </c>
      <c r="K56" s="23">
        <v>5987.79</v>
      </c>
      <c r="L56" s="66">
        <f t="shared" si="5"/>
        <v>5.3774143746721931E-3</v>
      </c>
      <c r="M56" s="67">
        <f t="shared" si="6"/>
        <v>0.71843157341936248</v>
      </c>
      <c r="N56" s="68" t="str">
        <f t="shared" si="7"/>
        <v>A</v>
      </c>
    </row>
    <row r="57" spans="3:14" s="1" customFormat="1" ht="28.55" x14ac:dyDescent="0.25">
      <c r="C57" s="17">
        <v>45</v>
      </c>
      <c r="D57" s="17" t="s">
        <v>122</v>
      </c>
      <c r="E57" s="18" t="s">
        <v>140</v>
      </c>
      <c r="F57" s="19" t="s">
        <v>144</v>
      </c>
      <c r="G57" s="17" t="s">
        <v>52</v>
      </c>
      <c r="H57" s="20">
        <v>20.43</v>
      </c>
      <c r="I57" s="21">
        <v>238.27</v>
      </c>
      <c r="J57" s="22">
        <v>288.54000000000002</v>
      </c>
      <c r="K57" s="23">
        <v>5894.87</v>
      </c>
      <c r="L57" s="66">
        <f t="shared" si="5"/>
        <v>5.2939663339602542E-3</v>
      </c>
      <c r="M57" s="67">
        <f t="shared" si="6"/>
        <v>0.72372553975332277</v>
      </c>
      <c r="N57" s="68" t="str">
        <f t="shared" si="7"/>
        <v>A</v>
      </c>
    </row>
    <row r="58" spans="3:14" s="1" customFormat="1" ht="28.55" x14ac:dyDescent="0.25">
      <c r="C58" s="17">
        <v>46</v>
      </c>
      <c r="D58" s="17" t="s">
        <v>25</v>
      </c>
      <c r="E58" s="17">
        <v>90849</v>
      </c>
      <c r="F58" s="19" t="s">
        <v>39</v>
      </c>
      <c r="G58" s="17" t="s">
        <v>2</v>
      </c>
      <c r="H58" s="20">
        <v>5</v>
      </c>
      <c r="I58" s="21">
        <v>972.65</v>
      </c>
      <c r="J58" s="22">
        <v>1177.8499999999999</v>
      </c>
      <c r="K58" s="23">
        <v>5889.25</v>
      </c>
      <c r="L58" s="66">
        <f t="shared" si="5"/>
        <v>5.2889192182822399E-3</v>
      </c>
      <c r="M58" s="67">
        <f t="shared" si="6"/>
        <v>0.72901445897160499</v>
      </c>
      <c r="N58" s="68" t="str">
        <f t="shared" si="7"/>
        <v>A</v>
      </c>
    </row>
    <row r="59" spans="3:14" s="1" customFormat="1" ht="57.1" x14ac:dyDescent="0.25">
      <c r="C59" s="17">
        <v>47</v>
      </c>
      <c r="D59" s="17" t="s">
        <v>25</v>
      </c>
      <c r="E59" s="18">
        <v>86919</v>
      </c>
      <c r="F59" s="19" t="s">
        <v>253</v>
      </c>
      <c r="G59" s="17" t="s">
        <v>2</v>
      </c>
      <c r="H59" s="20">
        <v>5</v>
      </c>
      <c r="I59" s="21">
        <v>972.08</v>
      </c>
      <c r="J59" s="22">
        <v>1177.1600000000001</v>
      </c>
      <c r="K59" s="23">
        <v>5885.8</v>
      </c>
      <c r="L59" s="66">
        <f t="shared" si="5"/>
        <v>5.285820899938975E-3</v>
      </c>
      <c r="M59" s="67">
        <f t="shared" si="6"/>
        <v>0.734300279871544</v>
      </c>
      <c r="N59" s="68" t="str">
        <f t="shared" si="7"/>
        <v>A</v>
      </c>
    </row>
    <row r="60" spans="3:14" s="1" customFormat="1" ht="42.8" x14ac:dyDescent="0.25">
      <c r="C60" s="17">
        <v>48</v>
      </c>
      <c r="D60" s="17" t="s">
        <v>25</v>
      </c>
      <c r="E60" s="18">
        <v>91835</v>
      </c>
      <c r="F60" s="19" t="s">
        <v>386</v>
      </c>
      <c r="G60" s="17" t="s">
        <v>118</v>
      </c>
      <c r="H60" s="20">
        <v>264.93000000000006</v>
      </c>
      <c r="I60" s="21">
        <v>18.21</v>
      </c>
      <c r="J60" s="22">
        <v>22.05</v>
      </c>
      <c r="K60" s="23">
        <v>5841.71</v>
      </c>
      <c r="L60" s="66">
        <f t="shared" si="5"/>
        <v>5.2462252895753353E-3</v>
      </c>
      <c r="M60" s="67">
        <f t="shared" si="6"/>
        <v>0.73954650516111931</v>
      </c>
      <c r="N60" s="68" t="str">
        <f t="shared" si="7"/>
        <v>A</v>
      </c>
    </row>
    <row r="61" spans="3:14" s="1" customFormat="1" x14ac:dyDescent="0.25">
      <c r="C61" s="17">
        <v>49</v>
      </c>
      <c r="D61" s="17" t="s">
        <v>40</v>
      </c>
      <c r="E61" s="18" t="s">
        <v>504</v>
      </c>
      <c r="F61" s="19" t="s">
        <v>506</v>
      </c>
      <c r="G61" s="17" t="s">
        <v>2</v>
      </c>
      <c r="H61" s="20">
        <v>1</v>
      </c>
      <c r="I61" s="21">
        <v>4753.8500000000004</v>
      </c>
      <c r="J61" s="22">
        <v>5756.76</v>
      </c>
      <c r="K61" s="23">
        <v>5756.76</v>
      </c>
      <c r="L61" s="66">
        <f t="shared" si="5"/>
        <v>5.1699348132679835E-3</v>
      </c>
      <c r="M61" s="67">
        <f t="shared" si="6"/>
        <v>0.7447164399743873</v>
      </c>
      <c r="N61" s="68" t="str">
        <f t="shared" si="7"/>
        <v>A</v>
      </c>
    </row>
    <row r="62" spans="3:14" s="1" customFormat="1" x14ac:dyDescent="0.25">
      <c r="C62" s="17">
        <v>50</v>
      </c>
      <c r="D62" s="17" t="s">
        <v>40</v>
      </c>
      <c r="E62" s="18" t="s">
        <v>492</v>
      </c>
      <c r="F62" s="19" t="s">
        <v>494</v>
      </c>
      <c r="G62" s="17" t="s">
        <v>2</v>
      </c>
      <c r="H62" s="20">
        <v>1</v>
      </c>
      <c r="I62" s="21">
        <v>4735.01</v>
      </c>
      <c r="J62" s="22">
        <v>5733.95</v>
      </c>
      <c r="K62" s="23">
        <v>5733.95</v>
      </c>
      <c r="L62" s="66">
        <f t="shared" si="5"/>
        <v>5.1494499896709177E-3</v>
      </c>
      <c r="M62" s="67">
        <f t="shared" si="6"/>
        <v>0.74986588996405823</v>
      </c>
      <c r="N62" s="68" t="str">
        <f t="shared" si="7"/>
        <v>A</v>
      </c>
    </row>
    <row r="63" spans="3:14" s="1" customFormat="1" x14ac:dyDescent="0.25">
      <c r="C63" s="17">
        <v>51</v>
      </c>
      <c r="D63" s="17" t="s">
        <v>96</v>
      </c>
      <c r="E63" s="18">
        <v>261002</v>
      </c>
      <c r="F63" s="19" t="s">
        <v>185</v>
      </c>
      <c r="G63" s="17" t="s">
        <v>52</v>
      </c>
      <c r="H63" s="20">
        <v>109.17</v>
      </c>
      <c r="I63" s="21">
        <v>42.89</v>
      </c>
      <c r="J63" s="22">
        <v>51.94</v>
      </c>
      <c r="K63" s="23">
        <v>5670.29</v>
      </c>
      <c r="L63" s="66">
        <f t="shared" si="5"/>
        <v>5.0922792807630178E-3</v>
      </c>
      <c r="M63" s="67">
        <f t="shared" si="6"/>
        <v>0.75495816924482129</v>
      </c>
      <c r="N63" s="68" t="str">
        <f t="shared" si="7"/>
        <v>A</v>
      </c>
    </row>
    <row r="64" spans="3:14" s="1" customFormat="1" x14ac:dyDescent="0.25">
      <c r="C64" s="17">
        <v>52</v>
      </c>
      <c r="D64" s="17" t="s">
        <v>92</v>
      </c>
      <c r="E64" s="18">
        <v>11186</v>
      </c>
      <c r="F64" s="19" t="s">
        <v>571</v>
      </c>
      <c r="G64" s="17" t="s">
        <v>52</v>
      </c>
      <c r="H64" s="20">
        <v>12</v>
      </c>
      <c r="I64" s="21">
        <v>379.83</v>
      </c>
      <c r="J64" s="22">
        <v>459.96</v>
      </c>
      <c r="K64" s="23">
        <v>5519.52</v>
      </c>
      <c r="L64" s="66">
        <f t="shared" si="5"/>
        <v>4.9568782788458957E-3</v>
      </c>
      <c r="M64" s="67">
        <f t="shared" si="6"/>
        <v>0.75991504752366723</v>
      </c>
      <c r="N64" s="68" t="str">
        <f t="shared" si="7"/>
        <v>A</v>
      </c>
    </row>
    <row r="65" spans="3:14" s="1" customFormat="1" ht="42.8" x14ac:dyDescent="0.25">
      <c r="C65" s="17">
        <v>53</v>
      </c>
      <c r="D65" s="17" t="s">
        <v>25</v>
      </c>
      <c r="E65" s="18">
        <v>92984</v>
      </c>
      <c r="F65" s="19" t="s">
        <v>406</v>
      </c>
      <c r="G65" s="17" t="s">
        <v>118</v>
      </c>
      <c r="H65" s="20">
        <v>145.6</v>
      </c>
      <c r="I65" s="21">
        <v>31.18</v>
      </c>
      <c r="J65" s="22">
        <v>37.76</v>
      </c>
      <c r="K65" s="23">
        <v>5497.86</v>
      </c>
      <c r="L65" s="66">
        <f t="shared" si="5"/>
        <v>4.9374262280299178E-3</v>
      </c>
      <c r="M65" s="67">
        <f t="shared" si="6"/>
        <v>0.76485247375169718</v>
      </c>
      <c r="N65" s="68" t="str">
        <f t="shared" si="7"/>
        <v>A</v>
      </c>
    </row>
    <row r="66" spans="3:14" s="1" customFormat="1" ht="28.55" x14ac:dyDescent="0.25">
      <c r="C66" s="17">
        <v>54</v>
      </c>
      <c r="D66" s="17" t="s">
        <v>25</v>
      </c>
      <c r="E66" s="18">
        <v>94569</v>
      </c>
      <c r="F66" s="19" t="s">
        <v>79</v>
      </c>
      <c r="G66" s="17" t="s">
        <v>52</v>
      </c>
      <c r="H66" s="20">
        <v>6.3</v>
      </c>
      <c r="I66" s="21">
        <v>708.22</v>
      </c>
      <c r="J66" s="22">
        <v>857.63</v>
      </c>
      <c r="K66" s="23">
        <v>5403.07</v>
      </c>
      <c r="L66" s="66">
        <f t="shared" si="5"/>
        <v>4.8522988089696011E-3</v>
      </c>
      <c r="M66" s="67">
        <f t="shared" si="6"/>
        <v>0.76970477256066683</v>
      </c>
      <c r="N66" s="68" t="str">
        <f t="shared" si="7"/>
        <v>A</v>
      </c>
    </row>
    <row r="67" spans="3:14" s="1" customFormat="1" x14ac:dyDescent="0.25">
      <c r="C67" s="17">
        <v>55</v>
      </c>
      <c r="D67" s="17" t="s">
        <v>122</v>
      </c>
      <c r="E67" s="18" t="s">
        <v>414</v>
      </c>
      <c r="F67" s="19" t="s">
        <v>416</v>
      </c>
      <c r="G67" s="17" t="s">
        <v>118</v>
      </c>
      <c r="H67" s="20">
        <v>58</v>
      </c>
      <c r="I67" s="21">
        <v>76.36</v>
      </c>
      <c r="J67" s="22">
        <v>92.47</v>
      </c>
      <c r="K67" s="23">
        <v>5363.26</v>
      </c>
      <c r="L67" s="66">
        <f t="shared" si="5"/>
        <v>4.816546909478186E-3</v>
      </c>
      <c r="M67" s="67">
        <f t="shared" si="6"/>
        <v>0.77452131947014502</v>
      </c>
      <c r="N67" s="68" t="str">
        <f t="shared" si="7"/>
        <v>A</v>
      </c>
    </row>
    <row r="68" spans="3:14" s="1" customFormat="1" x14ac:dyDescent="0.25">
      <c r="C68" s="17">
        <v>56</v>
      </c>
      <c r="D68" s="17" t="s">
        <v>96</v>
      </c>
      <c r="E68" s="18">
        <v>270501</v>
      </c>
      <c r="F68" s="19" t="s">
        <v>563</v>
      </c>
      <c r="G68" s="17" t="s">
        <v>52</v>
      </c>
      <c r="H68" s="20">
        <v>890.73</v>
      </c>
      <c r="I68" s="21">
        <v>4.95</v>
      </c>
      <c r="J68" s="22">
        <v>5.99</v>
      </c>
      <c r="K68" s="23">
        <v>5335.47</v>
      </c>
      <c r="L68" s="66">
        <f t="shared" si="5"/>
        <v>4.7915897307073642E-3</v>
      </c>
      <c r="M68" s="67">
        <f t="shared" si="6"/>
        <v>0.77931290920085239</v>
      </c>
      <c r="N68" s="68" t="str">
        <f t="shared" si="7"/>
        <v>A</v>
      </c>
    </row>
    <row r="69" spans="3:14" s="1" customFormat="1" ht="28.55" x14ac:dyDescent="0.25">
      <c r="C69" s="17">
        <v>57</v>
      </c>
      <c r="D69" s="17" t="s">
        <v>25</v>
      </c>
      <c r="E69" s="18">
        <v>87267</v>
      </c>
      <c r="F69" s="19" t="s">
        <v>115</v>
      </c>
      <c r="G69" s="17" t="s">
        <v>52</v>
      </c>
      <c r="H69" s="20">
        <v>66.37</v>
      </c>
      <c r="I69" s="21">
        <v>65.599999999999994</v>
      </c>
      <c r="J69" s="22">
        <v>79.44</v>
      </c>
      <c r="K69" s="23">
        <v>5272.43</v>
      </c>
      <c r="L69" s="66">
        <f t="shared" si="5"/>
        <v>4.7349758210379648E-3</v>
      </c>
      <c r="M69" s="67">
        <f t="shared" si="6"/>
        <v>0.78404788502189038</v>
      </c>
      <c r="N69" s="68" t="str">
        <f t="shared" si="7"/>
        <v>A</v>
      </c>
    </row>
    <row r="70" spans="3:14" s="1" customFormat="1" x14ac:dyDescent="0.25">
      <c r="C70" s="17">
        <v>58</v>
      </c>
      <c r="D70" s="17" t="s">
        <v>25</v>
      </c>
      <c r="E70" s="18">
        <v>98504</v>
      </c>
      <c r="F70" s="19" t="s">
        <v>173</v>
      </c>
      <c r="G70" s="17" t="s">
        <v>52</v>
      </c>
      <c r="H70" s="20">
        <v>331.98</v>
      </c>
      <c r="I70" s="21">
        <v>13.04</v>
      </c>
      <c r="J70" s="22">
        <v>15.79</v>
      </c>
      <c r="K70" s="23">
        <v>5241.96</v>
      </c>
      <c r="L70" s="66">
        <f t="shared" si="5"/>
        <v>4.7076118326555621E-3</v>
      </c>
      <c r="M70" s="67">
        <f t="shared" si="6"/>
        <v>0.78875549685454593</v>
      </c>
      <c r="N70" s="68" t="str">
        <f t="shared" si="7"/>
        <v>A</v>
      </c>
    </row>
    <row r="71" spans="3:14" s="1" customFormat="1" ht="28.55" x14ac:dyDescent="0.25">
      <c r="C71" s="17">
        <v>59</v>
      </c>
      <c r="D71" s="17" t="s">
        <v>122</v>
      </c>
      <c r="E71" s="18" t="s">
        <v>140</v>
      </c>
      <c r="F71" s="19" t="s">
        <v>142</v>
      </c>
      <c r="G71" s="17" t="s">
        <v>52</v>
      </c>
      <c r="H71" s="20">
        <v>18.09</v>
      </c>
      <c r="I71" s="21">
        <v>238.27</v>
      </c>
      <c r="J71" s="22">
        <v>288.54000000000002</v>
      </c>
      <c r="K71" s="23">
        <v>5219.6899999999996</v>
      </c>
      <c r="L71" s="66">
        <f t="shared" si="5"/>
        <v>4.6876119632339643E-3</v>
      </c>
      <c r="M71" s="67">
        <f t="shared" si="6"/>
        <v>0.79344310881777991</v>
      </c>
      <c r="N71" s="68" t="str">
        <f t="shared" si="7"/>
        <v>A</v>
      </c>
    </row>
    <row r="72" spans="3:14" s="1" customFormat="1" x14ac:dyDescent="0.25">
      <c r="C72" s="17">
        <v>60</v>
      </c>
      <c r="D72" s="17" t="s">
        <v>122</v>
      </c>
      <c r="E72" s="18" t="s">
        <v>544</v>
      </c>
      <c r="F72" s="19" t="s">
        <v>546</v>
      </c>
      <c r="G72" s="17" t="s">
        <v>2</v>
      </c>
      <c r="H72" s="20">
        <v>1</v>
      </c>
      <c r="I72" s="21">
        <v>4200.5</v>
      </c>
      <c r="J72" s="22">
        <v>5086.68</v>
      </c>
      <c r="K72" s="23">
        <v>5086.68</v>
      </c>
      <c r="L72" s="66">
        <f t="shared" si="5"/>
        <v>4.5681605653099984E-3</v>
      </c>
      <c r="M72" s="67">
        <f t="shared" si="6"/>
        <v>0.79801126938308986</v>
      </c>
      <c r="N72" s="68" t="str">
        <f t="shared" si="7"/>
        <v>A</v>
      </c>
    </row>
    <row r="73" spans="3:14" s="1" customFormat="1" x14ac:dyDescent="0.25">
      <c r="C73" s="17">
        <v>61</v>
      </c>
      <c r="D73" s="17" t="s">
        <v>96</v>
      </c>
      <c r="E73" s="18">
        <v>221004</v>
      </c>
      <c r="F73" s="19" t="s">
        <v>146</v>
      </c>
      <c r="G73" s="17" t="s">
        <v>147</v>
      </c>
      <c r="H73" s="20">
        <v>103.55</v>
      </c>
      <c r="I73" s="21">
        <v>39.21</v>
      </c>
      <c r="J73" s="22">
        <v>47.48</v>
      </c>
      <c r="K73" s="23">
        <v>4916.55</v>
      </c>
      <c r="L73" s="66">
        <f t="shared" si="5"/>
        <v>4.4153730581390754E-3</v>
      </c>
      <c r="M73" s="67">
        <f t="shared" si="6"/>
        <v>0.80242664244122897</v>
      </c>
      <c r="N73" s="68" t="str">
        <f t="shared" si="7"/>
        <v>B</v>
      </c>
    </row>
    <row r="74" spans="3:14" s="1" customFormat="1" ht="42.8" x14ac:dyDescent="0.25">
      <c r="C74" s="17">
        <v>62</v>
      </c>
      <c r="D74" s="17" t="s">
        <v>25</v>
      </c>
      <c r="E74" s="18">
        <v>91835</v>
      </c>
      <c r="F74" s="19" t="s">
        <v>386</v>
      </c>
      <c r="G74" s="17" t="s">
        <v>118</v>
      </c>
      <c r="H74" s="20">
        <v>219.8</v>
      </c>
      <c r="I74" s="21">
        <v>18.21</v>
      </c>
      <c r="J74" s="22">
        <v>22.05</v>
      </c>
      <c r="K74" s="23">
        <v>4846.59</v>
      </c>
      <c r="L74" s="66">
        <f t="shared" si="5"/>
        <v>4.3525445505173876E-3</v>
      </c>
      <c r="M74" s="67">
        <f t="shared" si="6"/>
        <v>0.80677918699174633</v>
      </c>
      <c r="N74" s="68" t="str">
        <f t="shared" si="7"/>
        <v>B</v>
      </c>
    </row>
    <row r="75" spans="3:14" s="1" customFormat="1" x14ac:dyDescent="0.25">
      <c r="C75" s="17">
        <v>63</v>
      </c>
      <c r="D75" s="17" t="s">
        <v>122</v>
      </c>
      <c r="E75" s="18" t="s">
        <v>541</v>
      </c>
      <c r="F75" s="19" t="s">
        <v>543</v>
      </c>
      <c r="G75" s="17" t="s">
        <v>2</v>
      </c>
      <c r="H75" s="20">
        <v>5</v>
      </c>
      <c r="I75" s="21">
        <v>778.17</v>
      </c>
      <c r="J75" s="22">
        <v>942.34</v>
      </c>
      <c r="K75" s="23">
        <v>4711.7</v>
      </c>
      <c r="L75" s="66">
        <f t="shared" si="5"/>
        <v>4.2314047936121632E-3</v>
      </c>
      <c r="M75" s="67">
        <f t="shared" si="6"/>
        <v>0.8110105917853585</v>
      </c>
      <c r="N75" s="68" t="str">
        <f t="shared" si="7"/>
        <v>B</v>
      </c>
    </row>
    <row r="76" spans="3:14" s="1" customFormat="1" ht="28.55" x14ac:dyDescent="0.25">
      <c r="C76" s="17">
        <v>64</v>
      </c>
      <c r="D76" s="17" t="s">
        <v>40</v>
      </c>
      <c r="E76" s="18" t="s">
        <v>44</v>
      </c>
      <c r="F76" s="19" t="s">
        <v>46</v>
      </c>
      <c r="G76" s="17" t="s">
        <v>47</v>
      </c>
      <c r="H76" s="20">
        <v>15.4</v>
      </c>
      <c r="I76" s="21">
        <v>251.32</v>
      </c>
      <c r="J76" s="22">
        <v>304.33999999999997</v>
      </c>
      <c r="K76" s="23">
        <v>4686.84</v>
      </c>
      <c r="L76" s="66">
        <f t="shared" si="5"/>
        <v>4.2090789402748968E-3</v>
      </c>
      <c r="M76" s="67">
        <f t="shared" si="6"/>
        <v>0.81521967072563339</v>
      </c>
      <c r="N76" s="68" t="str">
        <f t="shared" si="7"/>
        <v>B</v>
      </c>
    </row>
    <row r="77" spans="3:14" s="1" customFormat="1" ht="28.55" x14ac:dyDescent="0.25">
      <c r="C77" s="17">
        <v>65</v>
      </c>
      <c r="D77" s="17" t="s">
        <v>40</v>
      </c>
      <c r="E77" s="18" t="s">
        <v>61</v>
      </c>
      <c r="F77" s="19" t="s">
        <v>63</v>
      </c>
      <c r="G77" s="17" t="s">
        <v>52</v>
      </c>
      <c r="H77" s="20">
        <v>4.0249999999999995</v>
      </c>
      <c r="I77" s="21">
        <v>952.95</v>
      </c>
      <c r="J77" s="22">
        <v>1153.99</v>
      </c>
      <c r="K77" s="23">
        <v>4644.8100000000004</v>
      </c>
      <c r="L77" s="66">
        <f t="shared" si="5"/>
        <v>4.1713333402843373E-3</v>
      </c>
      <c r="M77" s="67">
        <f t="shared" si="6"/>
        <v>0.81939100406591769</v>
      </c>
      <c r="N77" s="68" t="str">
        <f t="shared" si="7"/>
        <v>B</v>
      </c>
    </row>
    <row r="78" spans="3:14" s="1" customFormat="1" ht="28.55" x14ac:dyDescent="0.25">
      <c r="C78" s="17">
        <v>66</v>
      </c>
      <c r="D78" s="17" t="s">
        <v>25</v>
      </c>
      <c r="E78" s="18">
        <v>91934</v>
      </c>
      <c r="F78" s="19" t="s">
        <v>404</v>
      </c>
      <c r="G78" s="17" t="s">
        <v>118</v>
      </c>
      <c r="H78" s="20">
        <v>140.6</v>
      </c>
      <c r="I78" s="21">
        <v>27.01</v>
      </c>
      <c r="J78" s="22">
        <v>32.71</v>
      </c>
      <c r="K78" s="23">
        <v>4599.03</v>
      </c>
      <c r="L78" s="66">
        <f t="shared" si="5"/>
        <v>4.1302200029641415E-3</v>
      </c>
      <c r="M78" s="67">
        <f t="shared" si="6"/>
        <v>0.82352122406888184</v>
      </c>
      <c r="N78" s="68" t="str">
        <f t="shared" si="7"/>
        <v>B</v>
      </c>
    </row>
    <row r="79" spans="3:14" s="1" customFormat="1" ht="28.55" x14ac:dyDescent="0.25">
      <c r="C79" s="17">
        <v>67</v>
      </c>
      <c r="D79" s="17" t="s">
        <v>25</v>
      </c>
      <c r="E79" s="18">
        <v>91930</v>
      </c>
      <c r="F79" s="19" t="s">
        <v>402</v>
      </c>
      <c r="G79" s="17" t="s">
        <v>118</v>
      </c>
      <c r="H79" s="20">
        <v>364.2</v>
      </c>
      <c r="I79" s="21">
        <v>10.41</v>
      </c>
      <c r="J79" s="22">
        <v>12.61</v>
      </c>
      <c r="K79" s="23">
        <v>4592.5600000000004</v>
      </c>
      <c r="L79" s="66">
        <f t="shared" si="5"/>
        <v>4.1244095334914098E-3</v>
      </c>
      <c r="M79" s="67">
        <f t="shared" si="6"/>
        <v>0.8276456336023732</v>
      </c>
      <c r="N79" s="68" t="str">
        <f t="shared" si="7"/>
        <v>B</v>
      </c>
    </row>
    <row r="80" spans="3:14" s="1" customFormat="1" ht="28.55" x14ac:dyDescent="0.25">
      <c r="C80" s="17">
        <v>68</v>
      </c>
      <c r="D80" s="17" t="s">
        <v>25</v>
      </c>
      <c r="E80" s="18">
        <v>94569</v>
      </c>
      <c r="F80" s="19" t="s">
        <v>85</v>
      </c>
      <c r="G80" s="17" t="s">
        <v>52</v>
      </c>
      <c r="H80" s="20">
        <v>5.25</v>
      </c>
      <c r="I80" s="21">
        <v>708.22</v>
      </c>
      <c r="J80" s="22">
        <v>857.63</v>
      </c>
      <c r="K80" s="23">
        <v>4502.5600000000004</v>
      </c>
      <c r="L80" s="66">
        <f t="shared" si="5"/>
        <v>4.0435838375801475E-3</v>
      </c>
      <c r="M80" s="67">
        <f t="shared" si="6"/>
        <v>0.83168921743995339</v>
      </c>
      <c r="N80" s="68" t="str">
        <f t="shared" si="7"/>
        <v>B</v>
      </c>
    </row>
    <row r="81" spans="3:14" s="1" customFormat="1" ht="28.55" x14ac:dyDescent="0.25">
      <c r="C81" s="17">
        <v>69</v>
      </c>
      <c r="D81" s="17" t="s">
        <v>96</v>
      </c>
      <c r="E81" s="18">
        <v>180308</v>
      </c>
      <c r="F81" s="19" t="s">
        <v>98</v>
      </c>
      <c r="G81" s="17" t="s">
        <v>52</v>
      </c>
      <c r="H81" s="20">
        <v>5.46</v>
      </c>
      <c r="I81" s="21">
        <v>671.46</v>
      </c>
      <c r="J81" s="22">
        <v>813.12</v>
      </c>
      <c r="K81" s="23">
        <v>4439.6400000000003</v>
      </c>
      <c r="L81" s="66">
        <f t="shared" si="5"/>
        <v>3.987077695505296E-3</v>
      </c>
      <c r="M81" s="67">
        <f t="shared" si="6"/>
        <v>0.83567629513545871</v>
      </c>
      <c r="N81" s="68" t="str">
        <f t="shared" si="7"/>
        <v>B</v>
      </c>
    </row>
    <row r="82" spans="3:14" s="1" customFormat="1" ht="42.8" x14ac:dyDescent="0.25">
      <c r="C82" s="17">
        <v>70</v>
      </c>
      <c r="D82" s="17" t="s">
        <v>25</v>
      </c>
      <c r="E82" s="18">
        <v>91833</v>
      </c>
      <c r="F82" s="19" t="s">
        <v>384</v>
      </c>
      <c r="G82" s="17" t="s">
        <v>118</v>
      </c>
      <c r="H82" s="20">
        <v>213.49</v>
      </c>
      <c r="I82" s="21">
        <v>16.8</v>
      </c>
      <c r="J82" s="22">
        <v>20.34</v>
      </c>
      <c r="K82" s="23">
        <v>4342.3900000000003</v>
      </c>
      <c r="L82" s="66">
        <f t="shared" si="5"/>
        <v>3.8997410407567378E-3</v>
      </c>
      <c r="M82" s="67">
        <f t="shared" si="6"/>
        <v>0.83957603617621546</v>
      </c>
      <c r="N82" s="68" t="str">
        <f t="shared" si="7"/>
        <v>B</v>
      </c>
    </row>
    <row r="83" spans="3:14" s="1" customFormat="1" ht="28.55" x14ac:dyDescent="0.25">
      <c r="C83" s="17">
        <v>71</v>
      </c>
      <c r="D83" s="17" t="s">
        <v>25</v>
      </c>
      <c r="E83" s="18">
        <v>98305</v>
      </c>
      <c r="F83" s="19" t="s">
        <v>478</v>
      </c>
      <c r="G83" s="17" t="s">
        <v>2</v>
      </c>
      <c r="H83" s="20">
        <v>1</v>
      </c>
      <c r="I83" s="21">
        <v>3345.21</v>
      </c>
      <c r="J83" s="22">
        <v>4050.95</v>
      </c>
      <c r="K83" s="23">
        <v>4050.95</v>
      </c>
      <c r="L83" s="66">
        <f t="shared" si="5"/>
        <v>3.638009476130312E-3</v>
      </c>
      <c r="M83" s="67">
        <f t="shared" si="6"/>
        <v>0.84321404565234581</v>
      </c>
      <c r="N83" s="68" t="str">
        <f t="shared" si="7"/>
        <v>B</v>
      </c>
    </row>
    <row r="84" spans="3:14" s="1" customFormat="1" x14ac:dyDescent="0.25">
      <c r="C84" s="17">
        <v>72</v>
      </c>
      <c r="D84" s="17" t="s">
        <v>122</v>
      </c>
      <c r="E84" s="18" t="s">
        <v>148</v>
      </c>
      <c r="F84" s="19" t="s">
        <v>152</v>
      </c>
      <c r="G84" s="17" t="s">
        <v>118</v>
      </c>
      <c r="H84" s="20">
        <v>33.479999999999997</v>
      </c>
      <c r="I84" s="21">
        <v>97.1</v>
      </c>
      <c r="J84" s="22">
        <v>117.59</v>
      </c>
      <c r="K84" s="23">
        <v>3936.91</v>
      </c>
      <c r="L84" s="66">
        <f t="shared" si="5"/>
        <v>3.5355943387778634E-3</v>
      </c>
      <c r="M84" s="67">
        <f t="shared" si="6"/>
        <v>0.84674963999112363</v>
      </c>
      <c r="N84" s="68" t="str">
        <f t="shared" si="7"/>
        <v>B</v>
      </c>
    </row>
    <row r="85" spans="3:14" s="1" customFormat="1" x14ac:dyDescent="0.25">
      <c r="C85" s="17">
        <v>73</v>
      </c>
      <c r="D85" s="17" t="s">
        <v>25</v>
      </c>
      <c r="E85" s="18">
        <v>101738</v>
      </c>
      <c r="F85" s="19" t="s">
        <v>117</v>
      </c>
      <c r="G85" s="17" t="s">
        <v>118</v>
      </c>
      <c r="H85" s="20">
        <v>103.55</v>
      </c>
      <c r="I85" s="21">
        <v>30.89</v>
      </c>
      <c r="J85" s="22">
        <v>37.409999999999997</v>
      </c>
      <c r="K85" s="23">
        <v>3873.81</v>
      </c>
      <c r="L85" s="66">
        <f t="shared" si="5"/>
        <v>3.4789265453111897E-3</v>
      </c>
      <c r="M85" s="67">
        <f t="shared" si="6"/>
        <v>0.85022856653643486</v>
      </c>
      <c r="N85" s="68" t="str">
        <f t="shared" si="7"/>
        <v>B</v>
      </c>
    </row>
    <row r="86" spans="3:14" s="1" customFormat="1" ht="28.55" x14ac:dyDescent="0.25">
      <c r="C86" s="17">
        <v>74</v>
      </c>
      <c r="D86" s="17" t="s">
        <v>25</v>
      </c>
      <c r="E86" s="18">
        <v>94569</v>
      </c>
      <c r="F86" s="19" t="s">
        <v>83</v>
      </c>
      <c r="G86" s="17" t="s">
        <v>52</v>
      </c>
      <c r="H86" s="20">
        <v>4.2</v>
      </c>
      <c r="I86" s="21">
        <v>708.22</v>
      </c>
      <c r="J86" s="22">
        <v>857.63</v>
      </c>
      <c r="K86" s="23">
        <v>3602.05</v>
      </c>
      <c r="L86" s="66">
        <f t="shared" si="5"/>
        <v>3.2348688661906939E-3</v>
      </c>
      <c r="M86" s="67">
        <f t="shared" si="6"/>
        <v>0.85346343540262559</v>
      </c>
      <c r="N86" s="68" t="str">
        <f t="shared" si="7"/>
        <v>B</v>
      </c>
    </row>
    <row r="87" spans="3:14" s="1" customFormat="1" ht="28.55" x14ac:dyDescent="0.25">
      <c r="C87" s="17">
        <v>75</v>
      </c>
      <c r="D87" s="17" t="s">
        <v>25</v>
      </c>
      <c r="E87" s="18">
        <v>90849</v>
      </c>
      <c r="F87" s="19" t="s">
        <v>33</v>
      </c>
      <c r="G87" s="17" t="s">
        <v>2</v>
      </c>
      <c r="H87" s="20">
        <v>3</v>
      </c>
      <c r="I87" s="21">
        <v>972.65</v>
      </c>
      <c r="J87" s="22">
        <v>1177.8499999999999</v>
      </c>
      <c r="K87" s="23">
        <v>3533.55</v>
      </c>
      <c r="L87" s="66">
        <f t="shared" si="5"/>
        <v>3.173351530969344E-3</v>
      </c>
      <c r="M87" s="67">
        <f t="shared" si="6"/>
        <v>0.85663678693359491</v>
      </c>
      <c r="N87" s="68" t="str">
        <f t="shared" si="7"/>
        <v>B</v>
      </c>
    </row>
    <row r="88" spans="3:14" s="1" customFormat="1" ht="28.55" x14ac:dyDescent="0.25">
      <c r="C88" s="17">
        <v>76</v>
      </c>
      <c r="D88" s="17" t="s">
        <v>25</v>
      </c>
      <c r="E88" s="18">
        <v>90849</v>
      </c>
      <c r="F88" s="19" t="s">
        <v>35</v>
      </c>
      <c r="G88" s="17" t="s">
        <v>2</v>
      </c>
      <c r="H88" s="20">
        <v>3</v>
      </c>
      <c r="I88" s="21">
        <v>972.65</v>
      </c>
      <c r="J88" s="22">
        <v>1177.8499999999999</v>
      </c>
      <c r="K88" s="23">
        <v>3533.55</v>
      </c>
      <c r="L88" s="66">
        <f t="shared" si="5"/>
        <v>3.173351530969344E-3</v>
      </c>
      <c r="M88" s="67">
        <f t="shared" si="6"/>
        <v>0.85981013846456422</v>
      </c>
      <c r="N88" s="68" t="str">
        <f t="shared" si="7"/>
        <v>B</v>
      </c>
    </row>
    <row r="89" spans="3:14" s="1" customFormat="1" ht="28.55" x14ac:dyDescent="0.25">
      <c r="C89" s="17">
        <v>77</v>
      </c>
      <c r="D89" s="17" t="s">
        <v>25</v>
      </c>
      <c r="E89" s="18">
        <v>92396</v>
      </c>
      <c r="F89" s="19" t="s">
        <v>161</v>
      </c>
      <c r="G89" s="17" t="s">
        <v>52</v>
      </c>
      <c r="H89" s="20">
        <v>28.05</v>
      </c>
      <c r="I89" s="21">
        <v>103.38</v>
      </c>
      <c r="J89" s="22">
        <v>125.19</v>
      </c>
      <c r="K89" s="23">
        <v>3511.58</v>
      </c>
      <c r="L89" s="66">
        <f t="shared" si="5"/>
        <v>3.1536210805341168E-3</v>
      </c>
      <c r="M89" s="67">
        <f t="shared" si="6"/>
        <v>0.8629637595450983</v>
      </c>
      <c r="N89" s="68" t="str">
        <f t="shared" si="7"/>
        <v>B</v>
      </c>
    </row>
    <row r="90" spans="3:14" s="1" customFormat="1" ht="28.55" x14ac:dyDescent="0.25">
      <c r="C90" s="17">
        <v>78</v>
      </c>
      <c r="D90" s="17" t="s">
        <v>25</v>
      </c>
      <c r="E90" s="18">
        <v>98302</v>
      </c>
      <c r="F90" s="19" t="s">
        <v>456</v>
      </c>
      <c r="G90" s="17" t="s">
        <v>2</v>
      </c>
      <c r="H90" s="20">
        <v>2</v>
      </c>
      <c r="I90" s="21">
        <v>1373.99</v>
      </c>
      <c r="J90" s="22">
        <v>1663.86</v>
      </c>
      <c r="K90" s="23">
        <v>3327.72</v>
      </c>
      <c r="L90" s="66">
        <f t="shared" si="5"/>
        <v>2.9885031644202868E-3</v>
      </c>
      <c r="M90" s="67">
        <f t="shared" si="6"/>
        <v>0.86595226270951864</v>
      </c>
      <c r="N90" s="68" t="str">
        <f t="shared" si="7"/>
        <v>B</v>
      </c>
    </row>
    <row r="91" spans="3:14" s="1" customFormat="1" x14ac:dyDescent="0.25">
      <c r="C91" s="17">
        <v>79</v>
      </c>
      <c r="D91" s="17" t="s">
        <v>25</v>
      </c>
      <c r="E91" s="18">
        <v>93358</v>
      </c>
      <c r="F91" s="19" t="s">
        <v>533</v>
      </c>
      <c r="G91" s="17" t="s">
        <v>171</v>
      </c>
      <c r="H91" s="20">
        <v>30</v>
      </c>
      <c r="I91" s="21">
        <v>88.68</v>
      </c>
      <c r="J91" s="22">
        <v>107.39</v>
      </c>
      <c r="K91" s="23">
        <v>3221.7</v>
      </c>
      <c r="L91" s="66">
        <f t="shared" si="5"/>
        <v>2.89329049463682E-3</v>
      </c>
      <c r="M91" s="67">
        <f t="shared" si="6"/>
        <v>0.86884555320415546</v>
      </c>
      <c r="N91" s="68" t="str">
        <f t="shared" si="7"/>
        <v>B</v>
      </c>
    </row>
    <row r="92" spans="3:14" s="1" customFormat="1" ht="42.8" x14ac:dyDescent="0.25">
      <c r="C92" s="17">
        <v>80</v>
      </c>
      <c r="D92" s="17" t="s">
        <v>25</v>
      </c>
      <c r="E92" s="18">
        <v>87257</v>
      </c>
      <c r="F92" s="19" t="s">
        <v>137</v>
      </c>
      <c r="G92" s="17" t="s">
        <v>52</v>
      </c>
      <c r="H92" s="20">
        <v>42.6</v>
      </c>
      <c r="I92" s="21">
        <v>61.81</v>
      </c>
      <c r="J92" s="22">
        <v>74.849999999999994</v>
      </c>
      <c r="K92" s="23">
        <v>3188.61</v>
      </c>
      <c r="L92" s="66">
        <f t="shared" si="5"/>
        <v>2.863573580440113E-3</v>
      </c>
      <c r="M92" s="67">
        <f t="shared" si="6"/>
        <v>0.87170912678459556</v>
      </c>
      <c r="N92" s="68" t="str">
        <f t="shared" si="7"/>
        <v>B</v>
      </c>
    </row>
    <row r="93" spans="3:14" s="1" customFormat="1" x14ac:dyDescent="0.25">
      <c r="C93" s="17">
        <v>81</v>
      </c>
      <c r="D93" s="17" t="s">
        <v>96</v>
      </c>
      <c r="E93" s="18">
        <v>71184</v>
      </c>
      <c r="F93" s="19" t="s">
        <v>379</v>
      </c>
      <c r="G93" s="17" t="s">
        <v>2</v>
      </c>
      <c r="H93" s="20">
        <v>22</v>
      </c>
      <c r="I93" s="21">
        <v>114.26</v>
      </c>
      <c r="J93" s="22">
        <v>138.37</v>
      </c>
      <c r="K93" s="23">
        <v>3044.14</v>
      </c>
      <c r="L93" s="66">
        <f t="shared" si="5"/>
        <v>2.7338303772367783E-3</v>
      </c>
      <c r="M93" s="67">
        <f t="shared" si="6"/>
        <v>0.87444295716183229</v>
      </c>
      <c r="N93" s="68" t="str">
        <f t="shared" si="7"/>
        <v>B</v>
      </c>
    </row>
    <row r="94" spans="3:14" s="1" customFormat="1" ht="28.55" x14ac:dyDescent="0.25">
      <c r="C94" s="17">
        <v>82</v>
      </c>
      <c r="D94" s="17" t="s">
        <v>25</v>
      </c>
      <c r="E94" s="18">
        <v>102179</v>
      </c>
      <c r="F94" s="19" t="s">
        <v>572</v>
      </c>
      <c r="G94" s="17" t="s">
        <v>52</v>
      </c>
      <c r="H94" s="20">
        <v>9.4600000000000009</v>
      </c>
      <c r="I94" s="21">
        <v>259.58</v>
      </c>
      <c r="J94" s="22">
        <v>314.33999999999997</v>
      </c>
      <c r="K94" s="23">
        <v>2973.66</v>
      </c>
      <c r="L94" s="66">
        <f t="shared" si="5"/>
        <v>2.6705348767053811E-3</v>
      </c>
      <c r="M94" s="67">
        <f t="shared" si="6"/>
        <v>0.87711349203853772</v>
      </c>
      <c r="N94" s="68" t="str">
        <f t="shared" si="7"/>
        <v>B</v>
      </c>
    </row>
    <row r="95" spans="3:14" s="1" customFormat="1" x14ac:dyDescent="0.25">
      <c r="C95" s="17">
        <v>83</v>
      </c>
      <c r="D95" s="17" t="s">
        <v>122</v>
      </c>
      <c r="E95" s="18" t="s">
        <v>230</v>
      </c>
      <c r="F95" s="19" t="s">
        <v>232</v>
      </c>
      <c r="G95" s="17" t="s">
        <v>2</v>
      </c>
      <c r="H95" s="20">
        <v>2</v>
      </c>
      <c r="I95" s="21">
        <v>1222.46</v>
      </c>
      <c r="J95" s="22">
        <v>1480.36</v>
      </c>
      <c r="K95" s="23">
        <v>2960.72</v>
      </c>
      <c r="L95" s="66">
        <f t="shared" si="5"/>
        <v>2.6589139377599172E-3</v>
      </c>
      <c r="M95" s="67">
        <f t="shared" si="6"/>
        <v>0.87977240597629769</v>
      </c>
      <c r="N95" s="68" t="str">
        <f t="shared" si="7"/>
        <v>B</v>
      </c>
    </row>
    <row r="96" spans="3:14" s="1" customFormat="1" ht="28.55" x14ac:dyDescent="0.25">
      <c r="C96" s="17">
        <v>84</v>
      </c>
      <c r="D96" s="17" t="s">
        <v>25</v>
      </c>
      <c r="E96" s="18">
        <v>91341</v>
      </c>
      <c r="F96" s="19" t="s">
        <v>56</v>
      </c>
      <c r="G96" s="17" t="s">
        <v>52</v>
      </c>
      <c r="H96" s="20">
        <v>3.36</v>
      </c>
      <c r="I96" s="21">
        <v>706.79</v>
      </c>
      <c r="J96" s="22">
        <v>855.9</v>
      </c>
      <c r="K96" s="23">
        <v>2875.82</v>
      </c>
      <c r="L96" s="66">
        <f t="shared" si="5"/>
        <v>2.5826683646169601E-3</v>
      </c>
      <c r="M96" s="67">
        <f t="shared" si="6"/>
        <v>0.88235507434091465</v>
      </c>
      <c r="N96" s="68" t="str">
        <f t="shared" si="7"/>
        <v>B</v>
      </c>
    </row>
    <row r="97" spans="3:14" s="1" customFormat="1" ht="28.55" x14ac:dyDescent="0.25">
      <c r="C97" s="17">
        <v>85</v>
      </c>
      <c r="D97" s="17" t="s">
        <v>25</v>
      </c>
      <c r="E97" s="18">
        <v>91992</v>
      </c>
      <c r="F97" s="19" t="s">
        <v>429</v>
      </c>
      <c r="G97" s="17" t="s">
        <v>2</v>
      </c>
      <c r="H97" s="20">
        <v>49</v>
      </c>
      <c r="I97" s="21">
        <v>47.42</v>
      </c>
      <c r="J97" s="22">
        <v>57.42</v>
      </c>
      <c r="K97" s="23">
        <v>2813.58</v>
      </c>
      <c r="L97" s="66">
        <f t="shared" si="5"/>
        <v>2.5267729055778827E-3</v>
      </c>
      <c r="M97" s="67">
        <f t="shared" si="6"/>
        <v>0.88488184724649255</v>
      </c>
      <c r="N97" s="68" t="str">
        <f t="shared" si="7"/>
        <v>B</v>
      </c>
    </row>
    <row r="98" spans="3:14" s="1" customFormat="1" ht="28.55" x14ac:dyDescent="0.25">
      <c r="C98" s="17">
        <v>86</v>
      </c>
      <c r="D98" s="17" t="s">
        <v>25</v>
      </c>
      <c r="E98" s="18">
        <v>102494</v>
      </c>
      <c r="F98" s="19" t="s">
        <v>133</v>
      </c>
      <c r="G98" s="17" t="s">
        <v>52</v>
      </c>
      <c r="H98" s="20">
        <v>37.42</v>
      </c>
      <c r="I98" s="21">
        <v>61.29</v>
      </c>
      <c r="J98" s="22">
        <v>74.22</v>
      </c>
      <c r="K98" s="23">
        <v>2777.31</v>
      </c>
      <c r="L98" s="66">
        <f t="shared" si="5"/>
        <v>2.4942001501256439E-3</v>
      </c>
      <c r="M98" s="67">
        <f t="shared" si="6"/>
        <v>0.88737604739661824</v>
      </c>
      <c r="N98" s="68" t="str">
        <f t="shared" si="7"/>
        <v>B</v>
      </c>
    </row>
    <row r="99" spans="3:14" s="1" customFormat="1" ht="42.8" x14ac:dyDescent="0.25">
      <c r="C99" s="17">
        <v>87</v>
      </c>
      <c r="D99" s="17" t="s">
        <v>25</v>
      </c>
      <c r="E99" s="18">
        <v>91837</v>
      </c>
      <c r="F99" s="19" t="s">
        <v>388</v>
      </c>
      <c r="G99" s="17" t="s">
        <v>118</v>
      </c>
      <c r="H99" s="20">
        <v>102.3</v>
      </c>
      <c r="I99" s="21">
        <v>21.82</v>
      </c>
      <c r="J99" s="22">
        <v>26.42</v>
      </c>
      <c r="K99" s="23">
        <v>2702.77</v>
      </c>
      <c r="L99" s="66">
        <f t="shared" si="5"/>
        <v>2.4272585126453605E-3</v>
      </c>
      <c r="M99" s="67">
        <f t="shared" si="6"/>
        <v>0.8898033059092636</v>
      </c>
      <c r="N99" s="68" t="str">
        <f t="shared" si="7"/>
        <v>B</v>
      </c>
    </row>
    <row r="100" spans="3:14" s="1" customFormat="1" x14ac:dyDescent="0.25">
      <c r="C100" s="17">
        <v>88</v>
      </c>
      <c r="D100" s="17" t="s">
        <v>122</v>
      </c>
      <c r="E100" s="18" t="s">
        <v>450</v>
      </c>
      <c r="F100" s="19" t="s">
        <v>452</v>
      </c>
      <c r="G100" s="17" t="s">
        <v>2</v>
      </c>
      <c r="H100" s="20">
        <v>5</v>
      </c>
      <c r="I100" s="21">
        <v>446.04</v>
      </c>
      <c r="J100" s="22">
        <v>540.14</v>
      </c>
      <c r="K100" s="23">
        <v>2700.7</v>
      </c>
      <c r="L100" s="66">
        <f t="shared" si="5"/>
        <v>2.4253995216394013E-3</v>
      </c>
      <c r="M100" s="67">
        <f t="shared" si="6"/>
        <v>0.89222870543090305</v>
      </c>
      <c r="N100" s="68" t="str">
        <f t="shared" si="7"/>
        <v>B</v>
      </c>
    </row>
    <row r="101" spans="3:14" s="1" customFormat="1" x14ac:dyDescent="0.25">
      <c r="C101" s="17">
        <v>89</v>
      </c>
      <c r="D101" s="17" t="s">
        <v>122</v>
      </c>
      <c r="E101" s="18" t="s">
        <v>411</v>
      </c>
      <c r="F101" s="19" t="s">
        <v>413</v>
      </c>
      <c r="G101" s="17" t="s">
        <v>118</v>
      </c>
      <c r="H101" s="20">
        <v>36.299999999999997</v>
      </c>
      <c r="I101" s="21">
        <v>58.21</v>
      </c>
      <c r="J101" s="22">
        <v>70.489999999999995</v>
      </c>
      <c r="K101" s="23">
        <v>2558.79</v>
      </c>
      <c r="L101" s="66">
        <f t="shared" si="5"/>
        <v>2.2979553604530988E-3</v>
      </c>
      <c r="M101" s="67">
        <f t="shared" si="6"/>
        <v>0.89452666079135612</v>
      </c>
      <c r="N101" s="68" t="str">
        <f t="shared" si="7"/>
        <v>B</v>
      </c>
    </row>
    <row r="102" spans="3:14" s="1" customFormat="1" ht="28.55" x14ac:dyDescent="0.25">
      <c r="C102" s="17">
        <v>90</v>
      </c>
      <c r="D102" s="17" t="s">
        <v>25</v>
      </c>
      <c r="E102" s="18">
        <v>103689</v>
      </c>
      <c r="F102" s="19" t="s">
        <v>573</v>
      </c>
      <c r="G102" s="17" t="s">
        <v>52</v>
      </c>
      <c r="H102" s="20">
        <v>4.5</v>
      </c>
      <c r="I102" s="21">
        <v>465.19</v>
      </c>
      <c r="J102" s="22">
        <v>563.33000000000004</v>
      </c>
      <c r="K102" s="23">
        <v>2534.9899999999998</v>
      </c>
      <c r="L102" s="66">
        <f t="shared" si="5"/>
        <v>2.2765814542010094E-3</v>
      </c>
      <c r="M102" s="67">
        <f t="shared" si="6"/>
        <v>0.89680324224555708</v>
      </c>
      <c r="N102" s="68" t="str">
        <f t="shared" si="7"/>
        <v>B</v>
      </c>
    </row>
    <row r="103" spans="3:14" s="1" customFormat="1" ht="42.8" x14ac:dyDescent="0.25">
      <c r="C103" s="17">
        <v>91</v>
      </c>
      <c r="D103" s="17" t="s">
        <v>25</v>
      </c>
      <c r="E103" s="18">
        <v>92023</v>
      </c>
      <c r="F103" s="19" t="s">
        <v>435</v>
      </c>
      <c r="G103" s="17" t="s">
        <v>2</v>
      </c>
      <c r="H103" s="20">
        <v>39</v>
      </c>
      <c r="I103" s="21">
        <v>52.68</v>
      </c>
      <c r="J103" s="22">
        <v>63.79</v>
      </c>
      <c r="K103" s="23">
        <v>2487.81</v>
      </c>
      <c r="L103" s="66">
        <f t="shared" si="5"/>
        <v>2.2342108282777501E-3</v>
      </c>
      <c r="M103" s="67">
        <f t="shared" si="6"/>
        <v>0.89903745307383487</v>
      </c>
      <c r="N103" s="68" t="str">
        <f t="shared" si="7"/>
        <v>B</v>
      </c>
    </row>
    <row r="104" spans="3:14" s="1" customFormat="1" ht="28.55" x14ac:dyDescent="0.25">
      <c r="C104" s="17">
        <v>92</v>
      </c>
      <c r="D104" s="17" t="s">
        <v>25</v>
      </c>
      <c r="E104" s="18">
        <v>86901</v>
      </c>
      <c r="F104" s="19" t="s">
        <v>240</v>
      </c>
      <c r="G104" s="17" t="s">
        <v>2</v>
      </c>
      <c r="H104" s="20">
        <v>13</v>
      </c>
      <c r="I104" s="21">
        <v>156.13</v>
      </c>
      <c r="J104" s="22">
        <v>189.07</v>
      </c>
      <c r="K104" s="23">
        <v>2457.91</v>
      </c>
      <c r="L104" s="66">
        <f t="shared" si="5"/>
        <v>2.2073587359694529E-3</v>
      </c>
      <c r="M104" s="67">
        <f t="shared" si="6"/>
        <v>0.90124481180980431</v>
      </c>
      <c r="N104" s="68" t="str">
        <f t="shared" si="7"/>
        <v>B</v>
      </c>
    </row>
    <row r="105" spans="3:14" s="1" customFormat="1" x14ac:dyDescent="0.25">
      <c r="C105" s="17">
        <v>93</v>
      </c>
      <c r="D105" s="17" t="s">
        <v>122</v>
      </c>
      <c r="E105" s="18" t="s">
        <v>447</v>
      </c>
      <c r="F105" s="19" t="s">
        <v>449</v>
      </c>
      <c r="G105" s="17" t="s">
        <v>2</v>
      </c>
      <c r="H105" s="20">
        <v>9</v>
      </c>
      <c r="I105" s="21">
        <v>224.28</v>
      </c>
      <c r="J105" s="22">
        <v>271.60000000000002</v>
      </c>
      <c r="K105" s="23">
        <v>2444.4</v>
      </c>
      <c r="L105" s="66">
        <f t="shared" si="5"/>
        <v>2.1952259009498844E-3</v>
      </c>
      <c r="M105" s="67">
        <f t="shared" si="6"/>
        <v>0.90344003771075421</v>
      </c>
      <c r="N105" s="68" t="str">
        <f t="shared" si="7"/>
        <v>B</v>
      </c>
    </row>
    <row r="106" spans="3:14" s="1" customFormat="1" ht="28.55" x14ac:dyDescent="0.25">
      <c r="C106" s="17">
        <v>94</v>
      </c>
      <c r="D106" s="17" t="s">
        <v>25</v>
      </c>
      <c r="E106" s="18">
        <v>100868</v>
      </c>
      <c r="F106" s="19" t="s">
        <v>282</v>
      </c>
      <c r="G106" s="17" t="s">
        <v>2</v>
      </c>
      <c r="H106" s="20">
        <v>6</v>
      </c>
      <c r="I106" s="21">
        <v>332.86</v>
      </c>
      <c r="J106" s="22">
        <v>403.08</v>
      </c>
      <c r="K106" s="23">
        <v>2418.48</v>
      </c>
      <c r="L106" s="66">
        <f t="shared" si="5"/>
        <v>2.1719481005274409E-3</v>
      </c>
      <c r="M106" s="67">
        <f t="shared" si="6"/>
        <v>0.90561198581128166</v>
      </c>
      <c r="N106" s="68" t="str">
        <f t="shared" si="7"/>
        <v>B</v>
      </c>
    </row>
    <row r="107" spans="3:14" s="1" customFormat="1" ht="28.55" x14ac:dyDescent="0.25">
      <c r="C107" s="17">
        <v>95</v>
      </c>
      <c r="D107" s="17" t="s">
        <v>25</v>
      </c>
      <c r="E107" s="18">
        <v>94559</v>
      </c>
      <c r="F107" s="19" t="s">
        <v>71</v>
      </c>
      <c r="G107" s="17" t="s">
        <v>52</v>
      </c>
      <c r="H107" s="20">
        <v>2.73</v>
      </c>
      <c r="I107" s="21">
        <v>713.24</v>
      </c>
      <c r="J107" s="22">
        <v>863.71</v>
      </c>
      <c r="K107" s="23">
        <v>2357.9299999999998</v>
      </c>
      <c r="L107" s="66">
        <f t="shared" si="5"/>
        <v>2.1175703684449196E-3</v>
      </c>
      <c r="M107" s="67">
        <f t="shared" si="6"/>
        <v>0.90772955617972662</v>
      </c>
      <c r="N107" s="68" t="str">
        <f t="shared" si="7"/>
        <v>B</v>
      </c>
    </row>
    <row r="108" spans="3:14" s="1" customFormat="1" ht="28.55" x14ac:dyDescent="0.25">
      <c r="C108" s="17">
        <v>96</v>
      </c>
      <c r="D108" s="17" t="s">
        <v>25</v>
      </c>
      <c r="E108" s="18">
        <v>95547</v>
      </c>
      <c r="F108" s="19" t="s">
        <v>278</v>
      </c>
      <c r="G108" s="17" t="s">
        <v>2</v>
      </c>
      <c r="H108" s="20">
        <v>17</v>
      </c>
      <c r="I108" s="21">
        <v>113.7</v>
      </c>
      <c r="J108" s="22">
        <v>137.69</v>
      </c>
      <c r="K108" s="23">
        <v>2340.73</v>
      </c>
      <c r="L108" s="66">
        <f t="shared" si="5"/>
        <v>2.1021236798929896E-3</v>
      </c>
      <c r="M108" s="67">
        <f t="shared" si="6"/>
        <v>0.90983167985961966</v>
      </c>
      <c r="N108" s="68" t="str">
        <f t="shared" si="7"/>
        <v>B</v>
      </c>
    </row>
    <row r="109" spans="3:14" s="1" customFormat="1" x14ac:dyDescent="0.25">
      <c r="C109" s="17">
        <v>97</v>
      </c>
      <c r="D109" s="17" t="s">
        <v>122</v>
      </c>
      <c r="E109" s="18" t="s">
        <v>148</v>
      </c>
      <c r="F109" s="19" t="s">
        <v>150</v>
      </c>
      <c r="G109" s="17" t="s">
        <v>118</v>
      </c>
      <c r="H109" s="20">
        <v>19.88</v>
      </c>
      <c r="I109" s="21">
        <v>97.1</v>
      </c>
      <c r="J109" s="22">
        <v>117.59</v>
      </c>
      <c r="K109" s="23">
        <v>2337.69</v>
      </c>
      <c r="L109" s="66">
        <f t="shared" si="5"/>
        <v>2.0993935674977647E-3</v>
      </c>
      <c r="M109" s="67">
        <f t="shared" si="6"/>
        <v>0.91193107342711743</v>
      </c>
      <c r="N109" s="68" t="str">
        <f t="shared" si="7"/>
        <v>B</v>
      </c>
    </row>
    <row r="110" spans="3:14" s="1" customFormat="1" ht="42.8" x14ac:dyDescent="0.25">
      <c r="C110" s="17">
        <v>98</v>
      </c>
      <c r="D110" s="17" t="s">
        <v>25</v>
      </c>
      <c r="E110" s="18">
        <v>101881</v>
      </c>
      <c r="F110" s="19" t="s">
        <v>359</v>
      </c>
      <c r="G110" s="17" t="s">
        <v>2</v>
      </c>
      <c r="H110" s="20">
        <v>2</v>
      </c>
      <c r="I110" s="21">
        <v>878.2</v>
      </c>
      <c r="J110" s="22">
        <v>1063.47</v>
      </c>
      <c r="K110" s="23">
        <v>2126.94</v>
      </c>
      <c r="L110" s="66">
        <f t="shared" si="5"/>
        <v>1.9101267295722254E-3</v>
      </c>
      <c r="M110" s="67">
        <f t="shared" si="6"/>
        <v>0.91384120015668968</v>
      </c>
      <c r="N110" s="68" t="str">
        <f t="shared" si="7"/>
        <v>B</v>
      </c>
    </row>
    <row r="111" spans="3:14" s="1" customFormat="1" ht="28.55" x14ac:dyDescent="0.25">
      <c r="C111" s="17">
        <v>99</v>
      </c>
      <c r="D111" s="17" t="s">
        <v>25</v>
      </c>
      <c r="E111" s="18">
        <v>86909</v>
      </c>
      <c r="F111" s="19" t="s">
        <v>272</v>
      </c>
      <c r="G111" s="17" t="s">
        <v>2</v>
      </c>
      <c r="H111" s="20">
        <v>12</v>
      </c>
      <c r="I111" s="21">
        <v>141.97</v>
      </c>
      <c r="J111" s="22">
        <v>171.92</v>
      </c>
      <c r="K111" s="23">
        <v>2063.04</v>
      </c>
      <c r="L111" s="66">
        <f t="shared" si="5"/>
        <v>1.8527404854752291E-3</v>
      </c>
      <c r="M111" s="67">
        <f t="shared" si="6"/>
        <v>0.91569394064216492</v>
      </c>
      <c r="N111" s="68" t="str">
        <f t="shared" si="7"/>
        <v>B</v>
      </c>
    </row>
    <row r="112" spans="3:14" s="1" customFormat="1" x14ac:dyDescent="0.25">
      <c r="C112" s="17">
        <v>100</v>
      </c>
      <c r="D112" s="17" t="s">
        <v>25</v>
      </c>
      <c r="E112" s="18">
        <v>94995</v>
      </c>
      <c r="F112" s="19" t="s">
        <v>159</v>
      </c>
      <c r="G112" s="17" t="s">
        <v>52</v>
      </c>
      <c r="H112" s="20">
        <v>17.38</v>
      </c>
      <c r="I112" s="21">
        <v>94.94</v>
      </c>
      <c r="J112" s="22">
        <v>114.97</v>
      </c>
      <c r="K112" s="23">
        <v>1998.18</v>
      </c>
      <c r="L112" s="66">
        <f t="shared" ref="L112:L175" si="8">K112/$J$6</f>
        <v>1.7944921006218461E-3</v>
      </c>
      <c r="M112" s="67">
        <f t="shared" ref="M112:M175" si="9">L112+M111</f>
        <v>0.9174884327427868</v>
      </c>
      <c r="N112" s="68" t="str">
        <f t="shared" ref="N112:N175" si="10">IF(M112&lt;=$L$6,"A",IF(M112&lt;=$M$6,"B","C"))</f>
        <v>B</v>
      </c>
    </row>
    <row r="113" spans="3:14" s="1" customFormat="1" x14ac:dyDescent="0.25">
      <c r="C113" s="17">
        <v>101</v>
      </c>
      <c r="D113" s="17" t="s">
        <v>40</v>
      </c>
      <c r="E113" s="18" t="s">
        <v>507</v>
      </c>
      <c r="F113" s="19" t="s">
        <v>509</v>
      </c>
      <c r="G113" s="17" t="s">
        <v>118</v>
      </c>
      <c r="H113" s="20">
        <v>5</v>
      </c>
      <c r="I113" s="21">
        <v>329.54</v>
      </c>
      <c r="J113" s="22">
        <v>399.06</v>
      </c>
      <c r="K113" s="23">
        <v>1995.3</v>
      </c>
      <c r="L113" s="66">
        <f t="shared" si="8"/>
        <v>1.7919056783526855E-3</v>
      </c>
      <c r="M113" s="67">
        <f t="shared" si="9"/>
        <v>0.91928033842113943</v>
      </c>
      <c r="N113" s="68" t="str">
        <f t="shared" si="10"/>
        <v>B</v>
      </c>
    </row>
    <row r="114" spans="3:14" s="1" customFormat="1" ht="42.8" x14ac:dyDescent="0.25">
      <c r="C114" s="17">
        <v>102</v>
      </c>
      <c r="D114" s="17" t="s">
        <v>25</v>
      </c>
      <c r="E114" s="18">
        <v>93010</v>
      </c>
      <c r="F114" s="19" t="s">
        <v>392</v>
      </c>
      <c r="G114" s="17" t="s">
        <v>118</v>
      </c>
      <c r="H114" s="20">
        <v>55.2</v>
      </c>
      <c r="I114" s="21">
        <v>29.49</v>
      </c>
      <c r="J114" s="22">
        <v>35.71</v>
      </c>
      <c r="K114" s="23">
        <v>1971.19</v>
      </c>
      <c r="L114" s="66">
        <f t="shared" si="8"/>
        <v>1.7702533724813464E-3</v>
      </c>
      <c r="M114" s="67">
        <f t="shared" si="9"/>
        <v>0.92105059179362081</v>
      </c>
      <c r="N114" s="68" t="str">
        <f t="shared" si="10"/>
        <v>B</v>
      </c>
    </row>
    <row r="115" spans="3:14" s="1" customFormat="1" x14ac:dyDescent="0.25">
      <c r="C115" s="17">
        <v>103</v>
      </c>
      <c r="D115" s="17" t="s">
        <v>92</v>
      </c>
      <c r="E115" s="18">
        <v>37399</v>
      </c>
      <c r="F115" s="19" t="s">
        <v>294</v>
      </c>
      <c r="G115" s="17" t="s">
        <v>2</v>
      </c>
      <c r="H115" s="20">
        <v>94</v>
      </c>
      <c r="I115" s="21">
        <v>16.98</v>
      </c>
      <c r="J115" s="22">
        <v>20.56</v>
      </c>
      <c r="K115" s="23">
        <v>1932.64</v>
      </c>
      <c r="L115" s="66">
        <f t="shared" si="8"/>
        <v>1.7356330327326891E-3</v>
      </c>
      <c r="M115" s="67">
        <f t="shared" si="9"/>
        <v>0.92278622482635353</v>
      </c>
      <c r="N115" s="68" t="str">
        <f t="shared" si="10"/>
        <v>B</v>
      </c>
    </row>
    <row r="116" spans="3:14" s="1" customFormat="1" ht="42.8" x14ac:dyDescent="0.25">
      <c r="C116" s="17">
        <v>104</v>
      </c>
      <c r="D116" s="17" t="s">
        <v>25</v>
      </c>
      <c r="E116" s="18">
        <v>101883</v>
      </c>
      <c r="F116" s="19" t="s">
        <v>353</v>
      </c>
      <c r="G116" s="17" t="s">
        <v>2</v>
      </c>
      <c r="H116" s="20">
        <v>3</v>
      </c>
      <c r="I116" s="21">
        <v>526.04</v>
      </c>
      <c r="J116" s="22">
        <v>637.02</v>
      </c>
      <c r="K116" s="23">
        <v>1911.06</v>
      </c>
      <c r="L116" s="66">
        <f t="shared" si="8"/>
        <v>1.7162528269797439E-3</v>
      </c>
      <c r="M116" s="67">
        <f t="shared" si="9"/>
        <v>0.92450247765333327</v>
      </c>
      <c r="N116" s="68" t="str">
        <f t="shared" si="10"/>
        <v>B</v>
      </c>
    </row>
    <row r="117" spans="3:14" s="1" customFormat="1" ht="28.55" x14ac:dyDescent="0.25">
      <c r="C117" s="17">
        <v>105</v>
      </c>
      <c r="D117" s="17" t="s">
        <v>25</v>
      </c>
      <c r="E117" s="18">
        <v>91341</v>
      </c>
      <c r="F117" s="19" t="s">
        <v>60</v>
      </c>
      <c r="G117" s="17" t="s">
        <v>52</v>
      </c>
      <c r="H117" s="20">
        <v>2.2200000000000002</v>
      </c>
      <c r="I117" s="21">
        <v>706.79</v>
      </c>
      <c r="J117" s="22">
        <v>855.9</v>
      </c>
      <c r="K117" s="23">
        <v>1900.1</v>
      </c>
      <c r="L117" s="66">
        <f t="shared" si="8"/>
        <v>1.7064100533443281E-3</v>
      </c>
      <c r="M117" s="67">
        <f t="shared" si="9"/>
        <v>0.92620888770667764</v>
      </c>
      <c r="N117" s="68" t="str">
        <f t="shared" si="10"/>
        <v>B</v>
      </c>
    </row>
    <row r="118" spans="3:14" s="1" customFormat="1" ht="28.55" x14ac:dyDescent="0.25">
      <c r="C118" s="17">
        <v>106</v>
      </c>
      <c r="D118" s="17" t="s">
        <v>25</v>
      </c>
      <c r="E118" s="18">
        <v>86906</v>
      </c>
      <c r="F118" s="19" t="s">
        <v>276</v>
      </c>
      <c r="G118" s="17" t="s">
        <v>2</v>
      </c>
      <c r="H118" s="20">
        <v>19</v>
      </c>
      <c r="I118" s="21">
        <v>81.739999999999995</v>
      </c>
      <c r="J118" s="22">
        <v>98.98</v>
      </c>
      <c r="K118" s="23">
        <v>1880.62</v>
      </c>
      <c r="L118" s="66">
        <f t="shared" si="8"/>
        <v>1.6889157804959793E-3</v>
      </c>
      <c r="M118" s="67">
        <f t="shared" si="9"/>
        <v>0.92789780348717366</v>
      </c>
      <c r="N118" s="68" t="str">
        <f t="shared" si="10"/>
        <v>B</v>
      </c>
    </row>
    <row r="119" spans="3:14" s="1" customFormat="1" ht="28.55" x14ac:dyDescent="0.25">
      <c r="C119" s="17">
        <v>107</v>
      </c>
      <c r="D119" s="17" t="s">
        <v>25</v>
      </c>
      <c r="E119" s="18">
        <v>94559</v>
      </c>
      <c r="F119" s="19" t="s">
        <v>67</v>
      </c>
      <c r="G119" s="17" t="s">
        <v>52</v>
      </c>
      <c r="H119" s="20">
        <v>2.15</v>
      </c>
      <c r="I119" s="21">
        <v>713.24</v>
      </c>
      <c r="J119" s="22">
        <v>863.71</v>
      </c>
      <c r="K119" s="23">
        <v>1856.98</v>
      </c>
      <c r="L119" s="66">
        <f t="shared" si="8"/>
        <v>1.6676855643699545E-3</v>
      </c>
      <c r="M119" s="67">
        <f t="shared" si="9"/>
        <v>0.92956548905154357</v>
      </c>
      <c r="N119" s="68" t="str">
        <f t="shared" si="10"/>
        <v>B</v>
      </c>
    </row>
    <row r="120" spans="3:14" s="1" customFormat="1" ht="42.8" x14ac:dyDescent="0.25">
      <c r="C120" s="17">
        <v>108</v>
      </c>
      <c r="D120" s="17" t="s">
        <v>25</v>
      </c>
      <c r="E120" s="18">
        <v>92986</v>
      </c>
      <c r="F120" s="19" t="s">
        <v>408</v>
      </c>
      <c r="G120" s="17" t="s">
        <v>118</v>
      </c>
      <c r="H120" s="20">
        <v>35.5</v>
      </c>
      <c r="I120" s="21">
        <v>43.14</v>
      </c>
      <c r="J120" s="22">
        <v>52.24</v>
      </c>
      <c r="K120" s="23">
        <v>1854.52</v>
      </c>
      <c r="L120" s="66">
        <f t="shared" si="8"/>
        <v>1.6654763286817133E-3</v>
      </c>
      <c r="M120" s="67">
        <f t="shared" si="9"/>
        <v>0.93123096538022532</v>
      </c>
      <c r="N120" s="68" t="str">
        <f t="shared" si="10"/>
        <v>B</v>
      </c>
    </row>
    <row r="121" spans="3:14" s="1" customFormat="1" ht="28.55" x14ac:dyDescent="0.25">
      <c r="C121" s="17">
        <v>109</v>
      </c>
      <c r="D121" s="17" t="s">
        <v>25</v>
      </c>
      <c r="E121" s="18">
        <v>91940</v>
      </c>
      <c r="F121" s="19" t="s">
        <v>396</v>
      </c>
      <c r="G121" s="17" t="s">
        <v>2</v>
      </c>
      <c r="H121" s="20">
        <v>83</v>
      </c>
      <c r="I121" s="21">
        <v>18.260000000000002</v>
      </c>
      <c r="J121" s="22">
        <v>22.11</v>
      </c>
      <c r="K121" s="23">
        <v>1835.13</v>
      </c>
      <c r="L121" s="66">
        <f t="shared" si="8"/>
        <v>1.6480628815292758E-3</v>
      </c>
      <c r="M121" s="67">
        <f t="shared" si="9"/>
        <v>0.93287902826175462</v>
      </c>
      <c r="N121" s="68" t="str">
        <f t="shared" si="10"/>
        <v>B</v>
      </c>
    </row>
    <row r="122" spans="3:14" s="1" customFormat="1" ht="28.55" x14ac:dyDescent="0.25">
      <c r="C122" s="17">
        <v>110</v>
      </c>
      <c r="D122" s="17" t="s">
        <v>25</v>
      </c>
      <c r="E122" s="18">
        <v>91341</v>
      </c>
      <c r="F122" s="19" t="s">
        <v>51</v>
      </c>
      <c r="G122" s="17" t="s">
        <v>52</v>
      </c>
      <c r="H122" s="20">
        <v>2.1</v>
      </c>
      <c r="I122" s="21">
        <v>706.79</v>
      </c>
      <c r="J122" s="22">
        <v>855.9</v>
      </c>
      <c r="K122" s="23">
        <v>1797.39</v>
      </c>
      <c r="L122" s="66">
        <f t="shared" si="8"/>
        <v>1.6141699730438199E-3</v>
      </c>
      <c r="M122" s="67">
        <f t="shared" si="9"/>
        <v>0.93449319823479848</v>
      </c>
      <c r="N122" s="68" t="str">
        <f t="shared" si="10"/>
        <v>B</v>
      </c>
    </row>
    <row r="123" spans="3:14" s="1" customFormat="1" ht="28.55" x14ac:dyDescent="0.25">
      <c r="C123" s="17">
        <v>111</v>
      </c>
      <c r="D123" s="17" t="s">
        <v>25</v>
      </c>
      <c r="E123" s="18">
        <v>102219</v>
      </c>
      <c r="F123" s="19" t="s">
        <v>181</v>
      </c>
      <c r="G123" s="17" t="s">
        <v>52</v>
      </c>
      <c r="H123" s="20">
        <v>78.12</v>
      </c>
      <c r="I123" s="21">
        <v>18.34</v>
      </c>
      <c r="J123" s="22">
        <v>22.21</v>
      </c>
      <c r="K123" s="23">
        <v>1735.05</v>
      </c>
      <c r="L123" s="66">
        <f t="shared" si="8"/>
        <v>1.5581847076759521E-3</v>
      </c>
      <c r="M123" s="67">
        <f t="shared" si="9"/>
        <v>0.93605138294247447</v>
      </c>
      <c r="N123" s="68" t="str">
        <f t="shared" si="10"/>
        <v>B</v>
      </c>
    </row>
    <row r="124" spans="3:14" s="1" customFormat="1" x14ac:dyDescent="0.25">
      <c r="C124" s="17">
        <v>112</v>
      </c>
      <c r="D124" s="17" t="s">
        <v>122</v>
      </c>
      <c r="E124" s="18" t="s">
        <v>256</v>
      </c>
      <c r="F124" s="19" t="s">
        <v>258</v>
      </c>
      <c r="G124" s="17" t="s">
        <v>2</v>
      </c>
      <c r="H124" s="20">
        <v>2</v>
      </c>
      <c r="I124" s="21">
        <v>695.64</v>
      </c>
      <c r="J124" s="22">
        <v>842.4</v>
      </c>
      <c r="K124" s="23">
        <v>1684.8</v>
      </c>
      <c r="L124" s="66">
        <f t="shared" si="8"/>
        <v>1.5130570274588305E-3</v>
      </c>
      <c r="M124" s="67">
        <f t="shared" si="9"/>
        <v>0.93756443996993333</v>
      </c>
      <c r="N124" s="68" t="str">
        <f t="shared" si="10"/>
        <v>B</v>
      </c>
    </row>
    <row r="125" spans="3:14" s="1" customFormat="1" x14ac:dyDescent="0.25">
      <c r="C125" s="17">
        <v>113</v>
      </c>
      <c r="D125" s="17" t="s">
        <v>40</v>
      </c>
      <c r="E125" s="18" t="s">
        <v>227</v>
      </c>
      <c r="F125" s="19" t="s">
        <v>229</v>
      </c>
      <c r="G125" s="17" t="s">
        <v>2</v>
      </c>
      <c r="H125" s="20">
        <v>2</v>
      </c>
      <c r="I125" s="21">
        <v>684.29</v>
      </c>
      <c r="J125" s="22">
        <v>828.65</v>
      </c>
      <c r="K125" s="23">
        <v>1657.3</v>
      </c>
      <c r="L125" s="66">
        <f t="shared" si="8"/>
        <v>1.4883602870415004E-3</v>
      </c>
      <c r="M125" s="67">
        <f t="shared" si="9"/>
        <v>0.9390528002569748</v>
      </c>
      <c r="N125" s="68" t="str">
        <f t="shared" si="10"/>
        <v>B</v>
      </c>
    </row>
    <row r="126" spans="3:14" s="1" customFormat="1" ht="28.55" x14ac:dyDescent="0.25">
      <c r="C126" s="17">
        <v>114</v>
      </c>
      <c r="D126" s="17" t="s">
        <v>25</v>
      </c>
      <c r="E126" s="18">
        <v>100674</v>
      </c>
      <c r="F126" s="19" t="s">
        <v>69</v>
      </c>
      <c r="G126" s="17" t="s">
        <v>52</v>
      </c>
      <c r="H126" s="20">
        <v>1.61</v>
      </c>
      <c r="I126" s="21">
        <v>814.96</v>
      </c>
      <c r="J126" s="22">
        <v>986.89</v>
      </c>
      <c r="K126" s="23">
        <v>1588.89</v>
      </c>
      <c r="L126" s="66">
        <f t="shared" si="8"/>
        <v>1.4269237775160622E-3</v>
      </c>
      <c r="M126" s="67">
        <f t="shared" si="9"/>
        <v>0.94047972403449087</v>
      </c>
      <c r="N126" s="68" t="str">
        <f t="shared" si="10"/>
        <v>B</v>
      </c>
    </row>
    <row r="127" spans="3:14" s="1" customFormat="1" ht="42.8" x14ac:dyDescent="0.25">
      <c r="C127" s="17">
        <v>115</v>
      </c>
      <c r="D127" s="17" t="s">
        <v>25</v>
      </c>
      <c r="E127" s="18">
        <v>101161</v>
      </c>
      <c r="F127" s="19" t="s">
        <v>574</v>
      </c>
      <c r="G127" s="17" t="s">
        <v>52</v>
      </c>
      <c r="H127" s="20">
        <v>5.14</v>
      </c>
      <c r="I127" s="21">
        <v>254.15</v>
      </c>
      <c r="J127" s="22">
        <v>307.77</v>
      </c>
      <c r="K127" s="23">
        <v>1581.94</v>
      </c>
      <c r="L127" s="66">
        <f t="shared" si="8"/>
        <v>1.4206822376651369E-3</v>
      </c>
      <c r="M127" s="67">
        <f t="shared" si="9"/>
        <v>0.94190040627215599</v>
      </c>
      <c r="N127" s="68" t="str">
        <f t="shared" si="10"/>
        <v>B</v>
      </c>
    </row>
    <row r="128" spans="3:14" s="1" customFormat="1" x14ac:dyDescent="0.25">
      <c r="C128" s="17">
        <v>116</v>
      </c>
      <c r="D128" s="17" t="s">
        <v>40</v>
      </c>
      <c r="E128" s="18" t="s">
        <v>457</v>
      </c>
      <c r="F128" s="19" t="s">
        <v>459</v>
      </c>
      <c r="G128" s="17" t="s">
        <v>2</v>
      </c>
      <c r="H128" s="20">
        <v>1</v>
      </c>
      <c r="I128" s="21">
        <v>1292.1099999999999</v>
      </c>
      <c r="J128" s="22">
        <v>1564.71</v>
      </c>
      <c r="K128" s="23">
        <v>1564.71</v>
      </c>
      <c r="L128" s="66">
        <f t="shared" si="8"/>
        <v>1.4052086072145697E-3</v>
      </c>
      <c r="M128" s="67">
        <f t="shared" si="9"/>
        <v>0.94330561487937059</v>
      </c>
      <c r="N128" s="68" t="str">
        <f t="shared" si="10"/>
        <v>B</v>
      </c>
    </row>
    <row r="129" spans="3:14" s="1" customFormat="1" x14ac:dyDescent="0.25">
      <c r="C129" s="17">
        <v>117</v>
      </c>
      <c r="D129" s="17" t="s">
        <v>122</v>
      </c>
      <c r="E129" s="18" t="s">
        <v>438</v>
      </c>
      <c r="F129" s="19" t="s">
        <v>440</v>
      </c>
      <c r="G129" s="17" t="s">
        <v>2</v>
      </c>
      <c r="H129" s="20">
        <v>11</v>
      </c>
      <c r="I129" s="21">
        <v>117.46</v>
      </c>
      <c r="J129" s="22">
        <v>142.24</v>
      </c>
      <c r="K129" s="23">
        <v>1564.64</v>
      </c>
      <c r="L129" s="66">
        <f t="shared" si="8"/>
        <v>1.4051457427844164E-3</v>
      </c>
      <c r="M129" s="67">
        <f t="shared" si="9"/>
        <v>0.94471076062215498</v>
      </c>
      <c r="N129" s="68" t="str">
        <f t="shared" si="10"/>
        <v>B</v>
      </c>
    </row>
    <row r="130" spans="3:14" s="1" customFormat="1" x14ac:dyDescent="0.25">
      <c r="C130" s="17">
        <v>118</v>
      </c>
      <c r="D130" s="17" t="s">
        <v>122</v>
      </c>
      <c r="E130" s="18" t="s">
        <v>513</v>
      </c>
      <c r="F130" s="19" t="s">
        <v>515</v>
      </c>
      <c r="G130" s="17" t="s">
        <v>2</v>
      </c>
      <c r="H130" s="20">
        <v>1</v>
      </c>
      <c r="I130" s="21">
        <v>1242.26</v>
      </c>
      <c r="J130" s="22">
        <v>1504.34</v>
      </c>
      <c r="K130" s="23">
        <v>1504.34</v>
      </c>
      <c r="L130" s="66">
        <f t="shared" si="8"/>
        <v>1.3509925265238706E-3</v>
      </c>
      <c r="M130" s="67">
        <f t="shared" si="9"/>
        <v>0.9460617531486788</v>
      </c>
      <c r="N130" s="68" t="str">
        <f t="shared" si="10"/>
        <v>B</v>
      </c>
    </row>
    <row r="131" spans="3:14" s="1" customFormat="1" x14ac:dyDescent="0.25">
      <c r="C131" s="17">
        <v>119</v>
      </c>
      <c r="D131" s="17" t="s">
        <v>25</v>
      </c>
      <c r="E131" s="18">
        <v>94216</v>
      </c>
      <c r="F131" s="19" t="s">
        <v>104</v>
      </c>
      <c r="G131" s="17" t="s">
        <v>52</v>
      </c>
      <c r="H131" s="20">
        <v>6.6</v>
      </c>
      <c r="I131" s="21">
        <v>188.19</v>
      </c>
      <c r="J131" s="22">
        <v>227.89</v>
      </c>
      <c r="K131" s="23">
        <v>1504.07</v>
      </c>
      <c r="L131" s="66">
        <f t="shared" si="8"/>
        <v>1.3507500494361368E-3</v>
      </c>
      <c r="M131" s="67">
        <f t="shared" si="9"/>
        <v>0.94741250319811499</v>
      </c>
      <c r="N131" s="68" t="str">
        <f t="shared" si="10"/>
        <v>B</v>
      </c>
    </row>
    <row r="132" spans="3:14" s="1" customFormat="1" ht="28.55" x14ac:dyDescent="0.25">
      <c r="C132" s="17">
        <v>120</v>
      </c>
      <c r="D132" s="17" t="s">
        <v>25</v>
      </c>
      <c r="E132" s="18">
        <v>101909</v>
      </c>
      <c r="F132" s="19" t="s">
        <v>343</v>
      </c>
      <c r="G132" s="17" t="s">
        <v>2</v>
      </c>
      <c r="H132" s="20">
        <v>5</v>
      </c>
      <c r="I132" s="21">
        <v>243.24</v>
      </c>
      <c r="J132" s="22">
        <v>294.56</v>
      </c>
      <c r="K132" s="23">
        <v>1472.8</v>
      </c>
      <c r="L132" s="66">
        <f t="shared" si="8"/>
        <v>1.3226676104234126E-3</v>
      </c>
      <c r="M132" s="67">
        <f t="shared" si="9"/>
        <v>0.94873517080853842</v>
      </c>
      <c r="N132" s="68" t="str">
        <f t="shared" si="10"/>
        <v>B</v>
      </c>
    </row>
    <row r="133" spans="3:14" s="1" customFormat="1" ht="28.55" x14ac:dyDescent="0.25">
      <c r="C133" s="17">
        <v>121</v>
      </c>
      <c r="D133" s="17" t="s">
        <v>96</v>
      </c>
      <c r="E133" s="18">
        <v>71613</v>
      </c>
      <c r="F133" s="19" t="s">
        <v>454</v>
      </c>
      <c r="G133" s="17" t="s">
        <v>2</v>
      </c>
      <c r="H133" s="20">
        <v>8</v>
      </c>
      <c r="I133" s="21">
        <v>149.66</v>
      </c>
      <c r="J133" s="22">
        <v>181.23</v>
      </c>
      <c r="K133" s="23">
        <v>1449.84</v>
      </c>
      <c r="L133" s="66">
        <f t="shared" si="8"/>
        <v>1.3020480773331617E-3</v>
      </c>
      <c r="M133" s="67">
        <f t="shared" si="9"/>
        <v>0.95003721888587156</v>
      </c>
      <c r="N133" s="68" t="str">
        <f t="shared" si="10"/>
        <v>C</v>
      </c>
    </row>
    <row r="134" spans="3:14" s="1" customFormat="1" ht="28.55" x14ac:dyDescent="0.25">
      <c r="C134" s="17">
        <v>122</v>
      </c>
      <c r="D134" s="17" t="s">
        <v>25</v>
      </c>
      <c r="E134" s="18">
        <v>91341</v>
      </c>
      <c r="F134" s="19" t="s">
        <v>54</v>
      </c>
      <c r="G134" s="17" t="s">
        <v>52</v>
      </c>
      <c r="H134" s="20">
        <v>1.68</v>
      </c>
      <c r="I134" s="21">
        <v>706.79</v>
      </c>
      <c r="J134" s="22">
        <v>855.9</v>
      </c>
      <c r="K134" s="23">
        <v>1437.91</v>
      </c>
      <c r="L134" s="66">
        <f t="shared" si="8"/>
        <v>1.29133418230848E-3</v>
      </c>
      <c r="M134" s="67">
        <f t="shared" si="9"/>
        <v>0.95132855306818009</v>
      </c>
      <c r="N134" s="68" t="str">
        <f t="shared" si="10"/>
        <v>C</v>
      </c>
    </row>
    <row r="135" spans="3:14" s="1" customFormat="1" ht="28.55" x14ac:dyDescent="0.25">
      <c r="C135" s="17">
        <v>123</v>
      </c>
      <c r="D135" s="17" t="s">
        <v>122</v>
      </c>
      <c r="E135" s="18" t="s">
        <v>554</v>
      </c>
      <c r="F135" s="19" t="s">
        <v>556</v>
      </c>
      <c r="G135" s="17" t="s">
        <v>118</v>
      </c>
      <c r="H135" s="20">
        <v>5.87</v>
      </c>
      <c r="I135" s="21">
        <v>202.06</v>
      </c>
      <c r="J135" s="22">
        <v>244.69</v>
      </c>
      <c r="K135" s="23">
        <v>1436.33</v>
      </c>
      <c r="L135" s="66">
        <f t="shared" si="8"/>
        <v>1.2899152423135934E-3</v>
      </c>
      <c r="M135" s="67">
        <f t="shared" si="9"/>
        <v>0.95261846831049368</v>
      </c>
      <c r="N135" s="68" t="str">
        <f t="shared" si="10"/>
        <v>C</v>
      </c>
    </row>
    <row r="136" spans="3:14" s="1" customFormat="1" x14ac:dyDescent="0.25">
      <c r="C136" s="17">
        <v>124</v>
      </c>
      <c r="D136" s="17" t="s">
        <v>96</v>
      </c>
      <c r="E136" s="18">
        <v>71645</v>
      </c>
      <c r="F136" s="19" t="s">
        <v>437</v>
      </c>
      <c r="G136" s="17" t="s">
        <v>2</v>
      </c>
      <c r="H136" s="20">
        <v>8</v>
      </c>
      <c r="I136" s="21">
        <v>146.52000000000001</v>
      </c>
      <c r="J136" s="22">
        <v>177.43</v>
      </c>
      <c r="K136" s="23">
        <v>1419.44</v>
      </c>
      <c r="L136" s="66">
        <f t="shared" si="8"/>
        <v>1.2747469533809133E-3</v>
      </c>
      <c r="M136" s="67">
        <f t="shared" si="9"/>
        <v>0.95389321526387461</v>
      </c>
      <c r="N136" s="68" t="str">
        <f t="shared" si="10"/>
        <v>C</v>
      </c>
    </row>
    <row r="137" spans="3:14" s="1" customFormat="1" x14ac:dyDescent="0.25">
      <c r="C137" s="17">
        <v>125</v>
      </c>
      <c r="D137" s="17" t="s">
        <v>40</v>
      </c>
      <c r="E137" s="18" t="s">
        <v>288</v>
      </c>
      <c r="F137" s="19" t="s">
        <v>290</v>
      </c>
      <c r="G137" s="17" t="s">
        <v>2</v>
      </c>
      <c r="H137" s="20">
        <v>10</v>
      </c>
      <c r="I137" s="21">
        <v>116.93</v>
      </c>
      <c r="J137" s="22">
        <v>141.6</v>
      </c>
      <c r="K137" s="23">
        <v>1416</v>
      </c>
      <c r="L137" s="66">
        <f t="shared" si="8"/>
        <v>1.2716576156705272E-3</v>
      </c>
      <c r="M137" s="67">
        <f t="shared" si="9"/>
        <v>0.9551648728795451</v>
      </c>
      <c r="N137" s="68" t="str">
        <f t="shared" si="10"/>
        <v>C</v>
      </c>
    </row>
    <row r="138" spans="3:14" s="1" customFormat="1" x14ac:dyDescent="0.25">
      <c r="C138" s="17">
        <v>126</v>
      </c>
      <c r="D138" s="17" t="s">
        <v>25</v>
      </c>
      <c r="E138" s="18">
        <v>98307</v>
      </c>
      <c r="F138" s="19" t="s">
        <v>489</v>
      </c>
      <c r="G138" s="17" t="s">
        <v>2</v>
      </c>
      <c r="H138" s="20">
        <v>19</v>
      </c>
      <c r="I138" s="21">
        <v>56.16</v>
      </c>
      <c r="J138" s="22">
        <v>68.010000000000005</v>
      </c>
      <c r="K138" s="23">
        <v>1292.19</v>
      </c>
      <c r="L138" s="66">
        <f t="shared" si="8"/>
        <v>1.1604683999952674E-3</v>
      </c>
      <c r="M138" s="67">
        <f t="shared" si="9"/>
        <v>0.95632534127954039</v>
      </c>
      <c r="N138" s="68" t="str">
        <f t="shared" si="10"/>
        <v>C</v>
      </c>
    </row>
    <row r="139" spans="3:14" s="1" customFormat="1" ht="28.55" x14ac:dyDescent="0.25">
      <c r="C139" s="17">
        <v>127</v>
      </c>
      <c r="D139" s="17" t="s">
        <v>25</v>
      </c>
      <c r="E139" s="18">
        <v>100860</v>
      </c>
      <c r="F139" s="19" t="s">
        <v>255</v>
      </c>
      <c r="G139" s="17" t="s">
        <v>2</v>
      </c>
      <c r="H139" s="20">
        <v>10</v>
      </c>
      <c r="I139" s="21">
        <v>104.24</v>
      </c>
      <c r="J139" s="22">
        <v>126.23</v>
      </c>
      <c r="K139" s="23">
        <v>1262.3</v>
      </c>
      <c r="L139" s="66">
        <f t="shared" si="8"/>
        <v>1.1336252883198492E-3</v>
      </c>
      <c r="M139" s="67">
        <f t="shared" si="9"/>
        <v>0.95745896656786023</v>
      </c>
      <c r="N139" s="68" t="str">
        <f t="shared" si="10"/>
        <v>C</v>
      </c>
    </row>
    <row r="140" spans="3:14" s="1" customFormat="1" ht="28.55" x14ac:dyDescent="0.25">
      <c r="C140" s="17">
        <v>128</v>
      </c>
      <c r="D140" s="17" t="s">
        <v>25</v>
      </c>
      <c r="E140" s="18">
        <v>100875</v>
      </c>
      <c r="F140" s="19" t="s">
        <v>292</v>
      </c>
      <c r="G140" s="17" t="s">
        <v>2</v>
      </c>
      <c r="H140" s="20">
        <v>1</v>
      </c>
      <c r="I140" s="21">
        <v>1041.29</v>
      </c>
      <c r="J140" s="22">
        <v>1260.97</v>
      </c>
      <c r="K140" s="23">
        <v>1260.97</v>
      </c>
      <c r="L140" s="66">
        <f t="shared" si="8"/>
        <v>1.1324308641469383E-3</v>
      </c>
      <c r="M140" s="67">
        <f t="shared" si="9"/>
        <v>0.95859139743200716</v>
      </c>
      <c r="N140" s="68" t="str">
        <f t="shared" si="10"/>
        <v>C</v>
      </c>
    </row>
    <row r="141" spans="3:14" s="1" customFormat="1" x14ac:dyDescent="0.25">
      <c r="C141" s="17">
        <v>129</v>
      </c>
      <c r="D141" s="17" t="s">
        <v>122</v>
      </c>
      <c r="E141" s="18" t="s">
        <v>168</v>
      </c>
      <c r="F141" s="19" t="s">
        <v>170</v>
      </c>
      <c r="G141" s="17" t="s">
        <v>171</v>
      </c>
      <c r="H141" s="20">
        <v>6</v>
      </c>
      <c r="I141" s="21">
        <v>163.85</v>
      </c>
      <c r="J141" s="22">
        <v>198.42</v>
      </c>
      <c r="K141" s="23">
        <v>1190.52</v>
      </c>
      <c r="L141" s="66">
        <f t="shared" si="8"/>
        <v>1.069162305514178E-3</v>
      </c>
      <c r="M141" s="67">
        <f t="shared" si="9"/>
        <v>0.95966055973752129</v>
      </c>
      <c r="N141" s="68" t="str">
        <f t="shared" si="10"/>
        <v>C</v>
      </c>
    </row>
    <row r="142" spans="3:14" s="1" customFormat="1" x14ac:dyDescent="0.25">
      <c r="C142" s="17">
        <v>130</v>
      </c>
      <c r="D142" s="17" t="s">
        <v>122</v>
      </c>
      <c r="E142" s="18" t="s">
        <v>557</v>
      </c>
      <c r="F142" s="19" t="s">
        <v>559</v>
      </c>
      <c r="G142" s="17" t="s">
        <v>52</v>
      </c>
      <c r="H142" s="20">
        <v>2.4</v>
      </c>
      <c r="I142" s="21">
        <v>378.59</v>
      </c>
      <c r="J142" s="22">
        <v>458.46</v>
      </c>
      <c r="K142" s="23">
        <v>1100.3</v>
      </c>
      <c r="L142" s="66">
        <f t="shared" si="8"/>
        <v>9.8813903567957699E-4</v>
      </c>
      <c r="M142" s="67">
        <f t="shared" si="9"/>
        <v>0.96064869877320092</v>
      </c>
      <c r="N142" s="68" t="str">
        <f t="shared" si="10"/>
        <v>C</v>
      </c>
    </row>
    <row r="143" spans="3:14" s="1" customFormat="1" x14ac:dyDescent="0.25">
      <c r="C143" s="17">
        <v>131</v>
      </c>
      <c r="D143" s="17" t="s">
        <v>96</v>
      </c>
      <c r="E143" s="18">
        <v>70645</v>
      </c>
      <c r="F143" s="19" t="s">
        <v>394</v>
      </c>
      <c r="G143" s="17" t="s">
        <v>2</v>
      </c>
      <c r="H143" s="20">
        <v>16</v>
      </c>
      <c r="I143" s="21">
        <v>55.73</v>
      </c>
      <c r="J143" s="22">
        <v>67.489999999999995</v>
      </c>
      <c r="K143" s="23">
        <v>1079.8399999999999</v>
      </c>
      <c r="L143" s="66">
        <f t="shared" si="8"/>
        <v>9.6976466080908325E-4</v>
      </c>
      <c r="M143" s="67">
        <f t="shared" si="9"/>
        <v>0.96161846343401003</v>
      </c>
      <c r="N143" s="68" t="str">
        <f t="shared" si="10"/>
        <v>C</v>
      </c>
    </row>
    <row r="144" spans="3:14" s="1" customFormat="1" ht="42.8" x14ac:dyDescent="0.25">
      <c r="C144" s="17">
        <v>132</v>
      </c>
      <c r="D144" s="17" t="s">
        <v>25</v>
      </c>
      <c r="E144" s="18">
        <v>92688</v>
      </c>
      <c r="F144" s="19" t="s">
        <v>304</v>
      </c>
      <c r="G144" s="17" t="s">
        <v>118</v>
      </c>
      <c r="H144" s="20">
        <v>22</v>
      </c>
      <c r="I144" s="21">
        <v>40.31</v>
      </c>
      <c r="J144" s="22">
        <v>48.81</v>
      </c>
      <c r="K144" s="23">
        <v>1073.82</v>
      </c>
      <c r="L144" s="66">
        <f t="shared" si="8"/>
        <v>9.6435831981590771E-4</v>
      </c>
      <c r="M144" s="67">
        <f t="shared" si="9"/>
        <v>0.96258282175382592</v>
      </c>
      <c r="N144" s="68" t="str">
        <f t="shared" si="10"/>
        <v>C</v>
      </c>
    </row>
    <row r="145" spans="3:14" s="1" customFormat="1" x14ac:dyDescent="0.25">
      <c r="C145" s="17">
        <v>133</v>
      </c>
      <c r="D145" s="17" t="s">
        <v>96</v>
      </c>
      <c r="E145" s="18">
        <v>80543</v>
      </c>
      <c r="F145" s="19" t="s">
        <v>249</v>
      </c>
      <c r="G145" s="17" t="s">
        <v>2</v>
      </c>
      <c r="H145" s="20">
        <v>3</v>
      </c>
      <c r="I145" s="21">
        <v>280</v>
      </c>
      <c r="J145" s="22">
        <v>339.07</v>
      </c>
      <c r="K145" s="23">
        <v>1017.21</v>
      </c>
      <c r="L145" s="66">
        <f t="shared" si="8"/>
        <v>9.1351895708772384E-4</v>
      </c>
      <c r="M145" s="67">
        <f t="shared" si="9"/>
        <v>0.96349634071091361</v>
      </c>
      <c r="N145" s="68" t="str">
        <f t="shared" si="10"/>
        <v>C</v>
      </c>
    </row>
    <row r="146" spans="3:14" s="1" customFormat="1" x14ac:dyDescent="0.25">
      <c r="C146" s="17">
        <v>134</v>
      </c>
      <c r="D146" s="17" t="s">
        <v>96</v>
      </c>
      <c r="E146" s="18">
        <v>71186</v>
      </c>
      <c r="F146" s="19" t="s">
        <v>382</v>
      </c>
      <c r="G146" s="17" t="s">
        <v>2</v>
      </c>
      <c r="H146" s="20">
        <v>4</v>
      </c>
      <c r="I146" s="21">
        <v>206.65</v>
      </c>
      <c r="J146" s="22">
        <v>250.25</v>
      </c>
      <c r="K146" s="23">
        <v>1001</v>
      </c>
      <c r="L146" s="66">
        <f t="shared" si="8"/>
        <v>8.9896135119081752E-4</v>
      </c>
      <c r="M146" s="67">
        <f t="shared" si="9"/>
        <v>0.96439530206210444</v>
      </c>
      <c r="N146" s="68" t="str">
        <f t="shared" si="10"/>
        <v>C</v>
      </c>
    </row>
    <row r="147" spans="3:14" s="1" customFormat="1" ht="28.55" x14ac:dyDescent="0.25">
      <c r="C147" s="17">
        <v>135</v>
      </c>
      <c r="D147" s="17" t="s">
        <v>96</v>
      </c>
      <c r="E147" s="18">
        <v>91025</v>
      </c>
      <c r="F147" s="19" t="s">
        <v>312</v>
      </c>
      <c r="G147" s="17" t="s">
        <v>2</v>
      </c>
      <c r="H147" s="20">
        <v>4</v>
      </c>
      <c r="I147" s="21">
        <v>204.09</v>
      </c>
      <c r="J147" s="22">
        <v>247.15</v>
      </c>
      <c r="K147" s="23">
        <v>988.6</v>
      </c>
      <c r="L147" s="66">
        <f t="shared" si="8"/>
        <v>8.8782536642082149E-4</v>
      </c>
      <c r="M147" s="67">
        <f t="shared" si="9"/>
        <v>0.96528312742852529</v>
      </c>
      <c r="N147" s="68" t="str">
        <f t="shared" si="10"/>
        <v>C</v>
      </c>
    </row>
    <row r="148" spans="3:14" s="1" customFormat="1" ht="28.55" x14ac:dyDescent="0.25">
      <c r="C148" s="17">
        <v>136</v>
      </c>
      <c r="D148" s="17" t="s">
        <v>25</v>
      </c>
      <c r="E148" s="18">
        <v>91940</v>
      </c>
      <c r="F148" s="19" t="s">
        <v>396</v>
      </c>
      <c r="G148" s="17" t="s">
        <v>2</v>
      </c>
      <c r="H148" s="20">
        <v>41</v>
      </c>
      <c r="I148" s="21">
        <v>18.260000000000002</v>
      </c>
      <c r="J148" s="22">
        <v>22.11</v>
      </c>
      <c r="K148" s="23">
        <v>906.51</v>
      </c>
      <c r="L148" s="66">
        <f t="shared" si="8"/>
        <v>8.141033511168712E-4</v>
      </c>
      <c r="M148" s="67">
        <f t="shared" si="9"/>
        <v>0.96609723077964216</v>
      </c>
      <c r="N148" s="68" t="str">
        <f t="shared" si="10"/>
        <v>C</v>
      </c>
    </row>
    <row r="149" spans="3:14" s="1" customFormat="1" x14ac:dyDescent="0.25">
      <c r="C149" s="17">
        <v>137</v>
      </c>
      <c r="D149" s="17" t="s">
        <v>40</v>
      </c>
      <c r="E149" s="18" t="s">
        <v>360</v>
      </c>
      <c r="F149" s="19" t="s">
        <v>362</v>
      </c>
      <c r="G149" s="17" t="s">
        <v>2</v>
      </c>
      <c r="H149" s="20">
        <v>1</v>
      </c>
      <c r="I149" s="21">
        <v>748.42</v>
      </c>
      <c r="J149" s="22">
        <v>906.31</v>
      </c>
      <c r="K149" s="23">
        <v>906.31</v>
      </c>
      <c r="L149" s="66">
        <f t="shared" si="8"/>
        <v>8.139237384592905E-4</v>
      </c>
      <c r="M149" s="67">
        <f t="shared" si="9"/>
        <v>0.9669111545181015</v>
      </c>
      <c r="N149" s="68" t="str">
        <f t="shared" si="10"/>
        <v>C</v>
      </c>
    </row>
    <row r="150" spans="3:14" s="1" customFormat="1" ht="28.55" x14ac:dyDescent="0.25">
      <c r="C150" s="17">
        <v>138</v>
      </c>
      <c r="D150" s="17" t="s">
        <v>25</v>
      </c>
      <c r="E150" s="18">
        <v>94569</v>
      </c>
      <c r="F150" s="19" t="s">
        <v>73</v>
      </c>
      <c r="G150" s="17" t="s">
        <v>52</v>
      </c>
      <c r="H150" s="20">
        <v>1.05</v>
      </c>
      <c r="I150" s="21">
        <v>708.22</v>
      </c>
      <c r="J150" s="22">
        <v>857.63</v>
      </c>
      <c r="K150" s="23">
        <v>900.51</v>
      </c>
      <c r="L150" s="66">
        <f t="shared" si="8"/>
        <v>8.0871497138945367E-4</v>
      </c>
      <c r="M150" s="67">
        <f t="shared" si="9"/>
        <v>0.96771986948949096</v>
      </c>
      <c r="N150" s="68" t="str">
        <f t="shared" si="10"/>
        <v>C</v>
      </c>
    </row>
    <row r="151" spans="3:14" s="1" customFormat="1" ht="28.55" x14ac:dyDescent="0.25">
      <c r="C151" s="17">
        <v>139</v>
      </c>
      <c r="D151" s="17" t="s">
        <v>25</v>
      </c>
      <c r="E151" s="18">
        <v>94569</v>
      </c>
      <c r="F151" s="19" t="s">
        <v>81</v>
      </c>
      <c r="G151" s="17" t="s">
        <v>52</v>
      </c>
      <c r="H151" s="20">
        <v>1.05</v>
      </c>
      <c r="I151" s="21">
        <v>708.22</v>
      </c>
      <c r="J151" s="22">
        <v>857.63</v>
      </c>
      <c r="K151" s="23">
        <v>900.51</v>
      </c>
      <c r="L151" s="66">
        <f t="shared" si="8"/>
        <v>8.0871497138945367E-4</v>
      </c>
      <c r="M151" s="67">
        <f t="shared" si="9"/>
        <v>0.96852858446088042</v>
      </c>
      <c r="N151" s="68" t="str">
        <f t="shared" si="10"/>
        <v>C</v>
      </c>
    </row>
    <row r="152" spans="3:14" s="1" customFormat="1" x14ac:dyDescent="0.25">
      <c r="C152" s="17">
        <v>140</v>
      </c>
      <c r="D152" s="17" t="s">
        <v>122</v>
      </c>
      <c r="E152" s="18" t="s">
        <v>222</v>
      </c>
      <c r="F152" s="19" t="s">
        <v>224</v>
      </c>
      <c r="G152" s="17" t="s">
        <v>2</v>
      </c>
      <c r="H152" s="20">
        <v>12</v>
      </c>
      <c r="I152" s="21">
        <v>60.6</v>
      </c>
      <c r="J152" s="22">
        <v>73.38</v>
      </c>
      <c r="K152" s="23">
        <v>880.56</v>
      </c>
      <c r="L152" s="66">
        <f t="shared" si="8"/>
        <v>7.9079860879579047E-4</v>
      </c>
      <c r="M152" s="67">
        <f t="shared" si="9"/>
        <v>0.96931938306967624</v>
      </c>
      <c r="N152" s="68" t="str">
        <f t="shared" si="10"/>
        <v>C</v>
      </c>
    </row>
    <row r="153" spans="3:14" s="1" customFormat="1" ht="28.55" x14ac:dyDescent="0.25">
      <c r="C153" s="17">
        <v>141</v>
      </c>
      <c r="D153" s="17" t="s">
        <v>25</v>
      </c>
      <c r="E153" s="18">
        <v>96985</v>
      </c>
      <c r="F153" s="19" t="s">
        <v>535</v>
      </c>
      <c r="G153" s="17" t="s">
        <v>2</v>
      </c>
      <c r="H153" s="20">
        <v>10</v>
      </c>
      <c r="I153" s="21">
        <v>71.510000000000005</v>
      </c>
      <c r="J153" s="22">
        <v>86.6</v>
      </c>
      <c r="K153" s="23">
        <v>866</v>
      </c>
      <c r="L153" s="66">
        <f t="shared" si="8"/>
        <v>7.7772280732392408E-4</v>
      </c>
      <c r="M153" s="67">
        <f t="shared" si="9"/>
        <v>0.97009710587700015</v>
      </c>
      <c r="N153" s="68" t="str">
        <f t="shared" si="10"/>
        <v>C</v>
      </c>
    </row>
    <row r="154" spans="3:14" s="1" customFormat="1" ht="28.55" x14ac:dyDescent="0.25">
      <c r="C154" s="17">
        <v>142</v>
      </c>
      <c r="D154" s="17" t="s">
        <v>25</v>
      </c>
      <c r="E154" s="18">
        <v>95543</v>
      </c>
      <c r="F154" s="19" t="s">
        <v>280</v>
      </c>
      <c r="G154" s="17" t="s">
        <v>2</v>
      </c>
      <c r="H154" s="20">
        <v>13</v>
      </c>
      <c r="I154" s="21">
        <v>54.83</v>
      </c>
      <c r="J154" s="22">
        <v>66.400000000000006</v>
      </c>
      <c r="K154" s="23">
        <v>863.2</v>
      </c>
      <c r="L154" s="66">
        <f t="shared" si="8"/>
        <v>7.7520823011779602E-4</v>
      </c>
      <c r="M154" s="67">
        <f t="shared" si="9"/>
        <v>0.97087231410711794</v>
      </c>
      <c r="N154" s="68" t="str">
        <f t="shared" si="10"/>
        <v>C</v>
      </c>
    </row>
    <row r="155" spans="3:14" s="1" customFormat="1" ht="28.55" x14ac:dyDescent="0.25">
      <c r="C155" s="17">
        <v>143</v>
      </c>
      <c r="D155" s="17" t="s">
        <v>96</v>
      </c>
      <c r="E155" s="18">
        <v>271713</v>
      </c>
      <c r="F155" s="19" t="s">
        <v>167</v>
      </c>
      <c r="G155" s="17" t="s">
        <v>118</v>
      </c>
      <c r="H155" s="20">
        <v>15.3</v>
      </c>
      <c r="I155" s="21">
        <v>46.03</v>
      </c>
      <c r="J155" s="22">
        <v>55.74</v>
      </c>
      <c r="K155" s="23">
        <v>852.82</v>
      </c>
      <c r="L155" s="66">
        <f t="shared" si="8"/>
        <v>7.6588633318936371E-4</v>
      </c>
      <c r="M155" s="67">
        <f t="shared" si="9"/>
        <v>0.97163820044030735</v>
      </c>
      <c r="N155" s="68" t="str">
        <f t="shared" si="10"/>
        <v>C</v>
      </c>
    </row>
    <row r="156" spans="3:14" s="1" customFormat="1" ht="28.55" x14ac:dyDescent="0.25">
      <c r="C156" s="17">
        <v>144</v>
      </c>
      <c r="D156" s="17" t="s">
        <v>25</v>
      </c>
      <c r="E156" s="18">
        <v>101907</v>
      </c>
      <c r="F156" s="19" t="s">
        <v>345</v>
      </c>
      <c r="G156" s="17" t="s">
        <v>2</v>
      </c>
      <c r="H156" s="20">
        <v>1</v>
      </c>
      <c r="I156" s="21">
        <v>678.24</v>
      </c>
      <c r="J156" s="22">
        <v>821.33</v>
      </c>
      <c r="K156" s="23">
        <v>821.33</v>
      </c>
      <c r="L156" s="66">
        <f t="shared" si="8"/>
        <v>7.376063202533009E-4</v>
      </c>
      <c r="M156" s="67">
        <f t="shared" si="9"/>
        <v>0.97237580676056068</v>
      </c>
      <c r="N156" s="68" t="str">
        <f t="shared" si="10"/>
        <v>C</v>
      </c>
    </row>
    <row r="157" spans="3:14" s="1" customFormat="1" x14ac:dyDescent="0.25">
      <c r="C157" s="17">
        <v>145</v>
      </c>
      <c r="D157" s="17" t="s">
        <v>96</v>
      </c>
      <c r="E157" s="18">
        <v>80514</v>
      </c>
      <c r="F157" s="19" t="s">
        <v>215</v>
      </c>
      <c r="G157" s="17" t="s">
        <v>2</v>
      </c>
      <c r="H157" s="20">
        <v>14</v>
      </c>
      <c r="I157" s="21">
        <v>47.96</v>
      </c>
      <c r="J157" s="22">
        <v>58.08</v>
      </c>
      <c r="K157" s="23">
        <v>813.12</v>
      </c>
      <c r="L157" s="66">
        <f t="shared" si="8"/>
        <v>7.3023322065961802E-4</v>
      </c>
      <c r="M157" s="67">
        <f t="shared" si="9"/>
        <v>0.97310603998122025</v>
      </c>
      <c r="N157" s="68" t="str">
        <f t="shared" si="10"/>
        <v>C</v>
      </c>
    </row>
    <row r="158" spans="3:14" s="1" customFormat="1" ht="28.55" x14ac:dyDescent="0.25">
      <c r="C158" s="17">
        <v>146</v>
      </c>
      <c r="D158" s="17" t="s">
        <v>40</v>
      </c>
      <c r="E158" s="18" t="s">
        <v>245</v>
      </c>
      <c r="F158" s="19" t="s">
        <v>247</v>
      </c>
      <c r="G158" s="17" t="s">
        <v>2</v>
      </c>
      <c r="H158" s="20">
        <v>2</v>
      </c>
      <c r="I158" s="21">
        <v>324.3</v>
      </c>
      <c r="J158" s="22">
        <v>392.72</v>
      </c>
      <c r="K158" s="23">
        <v>785.44</v>
      </c>
      <c r="L158" s="66">
        <f t="shared" si="8"/>
        <v>7.053748288504653E-4</v>
      </c>
      <c r="M158" s="67">
        <f t="shared" si="9"/>
        <v>0.97381141481007072</v>
      </c>
      <c r="N158" s="68" t="str">
        <f t="shared" si="10"/>
        <v>C</v>
      </c>
    </row>
    <row r="159" spans="3:14" s="1" customFormat="1" ht="42.8" x14ac:dyDescent="0.25">
      <c r="C159" s="17">
        <v>147</v>
      </c>
      <c r="D159" s="17" t="s">
        <v>25</v>
      </c>
      <c r="E159" s="18">
        <v>95470</v>
      </c>
      <c r="F159" s="19" t="s">
        <v>234</v>
      </c>
      <c r="G159" s="17" t="s">
        <v>2</v>
      </c>
      <c r="H159" s="20">
        <v>2</v>
      </c>
      <c r="I159" s="21">
        <v>324.05</v>
      </c>
      <c r="J159" s="22">
        <v>392.41</v>
      </c>
      <c r="K159" s="23">
        <v>784.82</v>
      </c>
      <c r="L159" s="66">
        <f t="shared" si="8"/>
        <v>7.0481802961196551E-4</v>
      </c>
      <c r="M159" s="67">
        <f t="shared" si="9"/>
        <v>0.97451623283968269</v>
      </c>
      <c r="N159" s="68" t="str">
        <f t="shared" si="10"/>
        <v>C</v>
      </c>
    </row>
    <row r="160" spans="3:14" s="1" customFormat="1" x14ac:dyDescent="0.25">
      <c r="C160" s="17">
        <v>148</v>
      </c>
      <c r="D160" s="17" t="s">
        <v>96</v>
      </c>
      <c r="E160" s="18">
        <v>71886</v>
      </c>
      <c r="F160" s="19" t="s">
        <v>487</v>
      </c>
      <c r="G160" s="17" t="s">
        <v>2</v>
      </c>
      <c r="H160" s="20">
        <v>19</v>
      </c>
      <c r="I160" s="21">
        <v>33.99</v>
      </c>
      <c r="J160" s="22">
        <v>41.16</v>
      </c>
      <c r="K160" s="23">
        <v>782.04</v>
      </c>
      <c r="L160" s="66">
        <f t="shared" si="8"/>
        <v>7.0232141367159535E-4</v>
      </c>
      <c r="M160" s="67">
        <f t="shared" si="9"/>
        <v>0.97521855425335424</v>
      </c>
      <c r="N160" s="68" t="str">
        <f t="shared" si="10"/>
        <v>C</v>
      </c>
    </row>
    <row r="161" spans="3:14" s="1" customFormat="1" x14ac:dyDescent="0.25">
      <c r="C161" s="17">
        <v>149</v>
      </c>
      <c r="D161" s="17" t="s">
        <v>96</v>
      </c>
      <c r="E161" s="18">
        <v>71831</v>
      </c>
      <c r="F161" s="19" t="s">
        <v>517</v>
      </c>
      <c r="G161" s="17" t="s">
        <v>118</v>
      </c>
      <c r="H161" s="20">
        <v>3</v>
      </c>
      <c r="I161" s="21">
        <v>215.11</v>
      </c>
      <c r="J161" s="22">
        <v>260.49</v>
      </c>
      <c r="K161" s="23">
        <v>781.47</v>
      </c>
      <c r="L161" s="66">
        <f t="shared" si="8"/>
        <v>7.0180951759749076E-4</v>
      </c>
      <c r="M161" s="67">
        <f t="shared" si="9"/>
        <v>0.9759203637709517</v>
      </c>
      <c r="N161" s="68" t="str">
        <f t="shared" si="10"/>
        <v>C</v>
      </c>
    </row>
    <row r="162" spans="3:14" s="1" customFormat="1" ht="28.55" x14ac:dyDescent="0.25">
      <c r="C162" s="17">
        <v>150</v>
      </c>
      <c r="D162" s="17" t="s">
        <v>25</v>
      </c>
      <c r="E162" s="18">
        <v>100864</v>
      </c>
      <c r="F162" s="19" t="s">
        <v>287</v>
      </c>
      <c r="G162" s="17" t="s">
        <v>2</v>
      </c>
      <c r="H162" s="20">
        <v>1</v>
      </c>
      <c r="I162" s="21">
        <v>639.11</v>
      </c>
      <c r="J162" s="22">
        <v>773.94</v>
      </c>
      <c r="K162" s="23">
        <v>773.94</v>
      </c>
      <c r="L162" s="66">
        <f t="shared" si="8"/>
        <v>6.9504710103958183E-4</v>
      </c>
      <c r="M162" s="67">
        <f t="shared" si="9"/>
        <v>0.97661541087199133</v>
      </c>
      <c r="N162" s="68" t="str">
        <f t="shared" si="10"/>
        <v>C</v>
      </c>
    </row>
    <row r="163" spans="3:14" s="1" customFormat="1" ht="42.8" x14ac:dyDescent="0.25">
      <c r="C163" s="17">
        <v>151</v>
      </c>
      <c r="D163" s="17" t="s">
        <v>25</v>
      </c>
      <c r="E163" s="18">
        <v>101880</v>
      </c>
      <c r="F163" s="19" t="s">
        <v>357</v>
      </c>
      <c r="G163" s="17" t="s">
        <v>2</v>
      </c>
      <c r="H163" s="20">
        <v>1</v>
      </c>
      <c r="I163" s="21">
        <v>638.92999999999995</v>
      </c>
      <c r="J163" s="22">
        <v>773.72</v>
      </c>
      <c r="K163" s="23">
        <v>773.72</v>
      </c>
      <c r="L163" s="66">
        <f t="shared" si="8"/>
        <v>6.9484952711624311E-4</v>
      </c>
      <c r="M163" s="67">
        <f t="shared" si="9"/>
        <v>0.97731026039910762</v>
      </c>
      <c r="N163" s="68" t="str">
        <f t="shared" si="10"/>
        <v>C</v>
      </c>
    </row>
    <row r="164" spans="3:14" s="1" customFormat="1" ht="28.55" x14ac:dyDescent="0.25">
      <c r="C164" s="17">
        <v>152</v>
      </c>
      <c r="D164" s="17" t="s">
        <v>25</v>
      </c>
      <c r="E164" s="18">
        <v>94559</v>
      </c>
      <c r="F164" s="19" t="s">
        <v>65</v>
      </c>
      <c r="G164" s="17" t="s">
        <v>52</v>
      </c>
      <c r="H164" s="20">
        <v>0.88</v>
      </c>
      <c r="I164" s="21">
        <v>713.24</v>
      </c>
      <c r="J164" s="22">
        <v>863.71</v>
      </c>
      <c r="K164" s="23">
        <v>760.06</v>
      </c>
      <c r="L164" s="66">
        <f t="shared" si="8"/>
        <v>6.8258198260348927E-4</v>
      </c>
      <c r="M164" s="67">
        <f t="shared" si="9"/>
        <v>0.97799284238171114</v>
      </c>
      <c r="N164" s="68" t="str">
        <f t="shared" si="10"/>
        <v>C</v>
      </c>
    </row>
    <row r="165" spans="3:14" s="1" customFormat="1" x14ac:dyDescent="0.25">
      <c r="C165" s="17">
        <v>153</v>
      </c>
      <c r="D165" s="17" t="s">
        <v>25</v>
      </c>
      <c r="E165" s="18">
        <v>104658</v>
      </c>
      <c r="F165" s="19" t="s">
        <v>163</v>
      </c>
      <c r="G165" s="17" t="s">
        <v>52</v>
      </c>
      <c r="H165" s="20">
        <v>3.51</v>
      </c>
      <c r="I165" s="21">
        <v>177.95</v>
      </c>
      <c r="J165" s="22">
        <v>215.49</v>
      </c>
      <c r="K165" s="23">
        <v>756.37</v>
      </c>
      <c r="L165" s="66">
        <f t="shared" si="8"/>
        <v>6.7926812907112761E-4</v>
      </c>
      <c r="M165" s="67">
        <f t="shared" si="9"/>
        <v>0.97867211051078229</v>
      </c>
      <c r="N165" s="68" t="str">
        <f t="shared" si="10"/>
        <v>C</v>
      </c>
    </row>
    <row r="166" spans="3:14" s="1" customFormat="1" ht="28.55" x14ac:dyDescent="0.25">
      <c r="C166" s="17">
        <v>154</v>
      </c>
      <c r="D166" s="17" t="s">
        <v>25</v>
      </c>
      <c r="E166" s="18">
        <v>100852</v>
      </c>
      <c r="F166" s="19" t="s">
        <v>242</v>
      </c>
      <c r="G166" s="17" t="s">
        <v>2</v>
      </c>
      <c r="H166" s="20">
        <v>3</v>
      </c>
      <c r="I166" s="21">
        <v>207.5</v>
      </c>
      <c r="J166" s="22">
        <v>251.28</v>
      </c>
      <c r="K166" s="23">
        <v>753.84</v>
      </c>
      <c r="L166" s="66">
        <f t="shared" si="8"/>
        <v>6.7699602895273324E-4</v>
      </c>
      <c r="M166" s="67">
        <f t="shared" si="9"/>
        <v>0.97934910653973506</v>
      </c>
      <c r="N166" s="68" t="str">
        <f t="shared" si="10"/>
        <v>C</v>
      </c>
    </row>
    <row r="167" spans="3:14" s="1" customFormat="1" ht="28.55" x14ac:dyDescent="0.25">
      <c r="C167" s="17">
        <v>155</v>
      </c>
      <c r="D167" s="17" t="s">
        <v>25</v>
      </c>
      <c r="E167" s="18">
        <v>99857</v>
      </c>
      <c r="F167" s="19" t="s">
        <v>296</v>
      </c>
      <c r="G167" s="17" t="s">
        <v>118</v>
      </c>
      <c r="H167" s="20">
        <v>9.9</v>
      </c>
      <c r="I167" s="21">
        <v>60.62</v>
      </c>
      <c r="J167" s="22">
        <v>73.41</v>
      </c>
      <c r="K167" s="23">
        <v>726.76</v>
      </c>
      <c r="L167" s="66">
        <f t="shared" si="8"/>
        <v>6.5267647511632219E-4</v>
      </c>
      <c r="M167" s="67">
        <f t="shared" si="9"/>
        <v>0.98000178301485141</v>
      </c>
      <c r="N167" s="68" t="str">
        <f t="shared" si="10"/>
        <v>C</v>
      </c>
    </row>
    <row r="168" spans="3:14" s="1" customFormat="1" ht="28.55" x14ac:dyDescent="0.25">
      <c r="C168" s="17">
        <v>156</v>
      </c>
      <c r="D168" s="17" t="s">
        <v>25</v>
      </c>
      <c r="E168" s="18">
        <v>101896</v>
      </c>
      <c r="F168" s="19" t="s">
        <v>377</v>
      </c>
      <c r="G168" s="17" t="s">
        <v>2</v>
      </c>
      <c r="H168" s="20">
        <v>1</v>
      </c>
      <c r="I168" s="21">
        <v>590.37</v>
      </c>
      <c r="J168" s="22">
        <v>714.92</v>
      </c>
      <c r="K168" s="23">
        <v>714.92</v>
      </c>
      <c r="L168" s="66">
        <f t="shared" si="8"/>
        <v>6.4204340578755169E-4</v>
      </c>
      <c r="M168" s="67">
        <f t="shared" si="9"/>
        <v>0.98064382642063896</v>
      </c>
      <c r="N168" s="68" t="str">
        <f t="shared" si="10"/>
        <v>C</v>
      </c>
    </row>
    <row r="169" spans="3:14" s="1" customFormat="1" x14ac:dyDescent="0.25">
      <c r="C169" s="17">
        <v>157</v>
      </c>
      <c r="D169" s="17" t="s">
        <v>40</v>
      </c>
      <c r="E169" s="18" t="s">
        <v>283</v>
      </c>
      <c r="F169" s="19" t="s">
        <v>285</v>
      </c>
      <c r="G169" s="17" t="s">
        <v>2</v>
      </c>
      <c r="H169" s="20">
        <v>3</v>
      </c>
      <c r="I169" s="21">
        <v>193.93</v>
      </c>
      <c r="J169" s="22">
        <v>234.84</v>
      </c>
      <c r="K169" s="23">
        <v>704.52</v>
      </c>
      <c r="L169" s="66">
        <f t="shared" si="8"/>
        <v>6.3270354759336137E-4</v>
      </c>
      <c r="M169" s="67">
        <f t="shared" si="9"/>
        <v>0.98127652996823234</v>
      </c>
      <c r="N169" s="68" t="str">
        <f t="shared" si="10"/>
        <v>C</v>
      </c>
    </row>
    <row r="170" spans="3:14" s="1" customFormat="1" ht="28.55" x14ac:dyDescent="0.25">
      <c r="C170" s="17">
        <v>158</v>
      </c>
      <c r="D170" s="17" t="s">
        <v>25</v>
      </c>
      <c r="E170" s="18">
        <v>94499</v>
      </c>
      <c r="F170" s="19" t="s">
        <v>221</v>
      </c>
      <c r="G170" s="17" t="s">
        <v>2</v>
      </c>
      <c r="H170" s="20">
        <v>2</v>
      </c>
      <c r="I170" s="21">
        <v>276.33</v>
      </c>
      <c r="J170" s="22">
        <v>334.63</v>
      </c>
      <c r="K170" s="23">
        <v>669.26</v>
      </c>
      <c r="L170" s="66">
        <f t="shared" si="8"/>
        <v>6.0103783606190462E-4</v>
      </c>
      <c r="M170" s="67">
        <f t="shared" si="9"/>
        <v>0.98187756780429425</v>
      </c>
      <c r="N170" s="68" t="str">
        <f t="shared" si="10"/>
        <v>C</v>
      </c>
    </row>
    <row r="171" spans="3:14" s="1" customFormat="1" ht="42.8" x14ac:dyDescent="0.25">
      <c r="C171" s="17">
        <v>159</v>
      </c>
      <c r="D171" s="17" t="s">
        <v>25</v>
      </c>
      <c r="E171" s="18">
        <v>101879</v>
      </c>
      <c r="F171" s="19" t="s">
        <v>355</v>
      </c>
      <c r="G171" s="17" t="s">
        <v>2</v>
      </c>
      <c r="H171" s="20">
        <v>1</v>
      </c>
      <c r="I171" s="21">
        <v>548.6</v>
      </c>
      <c r="J171" s="22">
        <v>664.34</v>
      </c>
      <c r="K171" s="23">
        <v>664.34</v>
      </c>
      <c r="L171" s="66">
        <f t="shared" si="8"/>
        <v>5.9661936468542232E-4</v>
      </c>
      <c r="M171" s="67">
        <f t="shared" si="9"/>
        <v>0.98247418716897972</v>
      </c>
      <c r="N171" s="68" t="str">
        <f t="shared" si="10"/>
        <v>C</v>
      </c>
    </row>
    <row r="172" spans="3:14" s="1" customFormat="1" ht="28.55" x14ac:dyDescent="0.25">
      <c r="C172" s="17">
        <v>160</v>
      </c>
      <c r="D172" s="17" t="s">
        <v>25</v>
      </c>
      <c r="E172" s="18">
        <v>91993</v>
      </c>
      <c r="F172" s="19" t="s">
        <v>431</v>
      </c>
      <c r="G172" s="17" t="s">
        <v>2</v>
      </c>
      <c r="H172" s="20">
        <v>11</v>
      </c>
      <c r="I172" s="21">
        <v>49.54</v>
      </c>
      <c r="J172" s="22">
        <v>59.99</v>
      </c>
      <c r="K172" s="23">
        <v>659.89</v>
      </c>
      <c r="L172" s="66">
        <f t="shared" si="8"/>
        <v>5.9262298305425432E-4</v>
      </c>
      <c r="M172" s="67">
        <f t="shared" si="9"/>
        <v>0.98306681015203401</v>
      </c>
      <c r="N172" s="68" t="str">
        <f t="shared" si="10"/>
        <v>C</v>
      </c>
    </row>
    <row r="173" spans="3:14" s="1" customFormat="1" ht="28.55" x14ac:dyDescent="0.25">
      <c r="C173" s="17">
        <v>161</v>
      </c>
      <c r="D173" s="17" t="s">
        <v>25</v>
      </c>
      <c r="E173" s="18">
        <v>95544</v>
      </c>
      <c r="F173" s="19" t="s">
        <v>262</v>
      </c>
      <c r="G173" s="17" t="s">
        <v>2</v>
      </c>
      <c r="H173" s="20">
        <v>14</v>
      </c>
      <c r="I173" s="21">
        <v>37.799999999999997</v>
      </c>
      <c r="J173" s="22">
        <v>45.77</v>
      </c>
      <c r="K173" s="23">
        <v>640.78</v>
      </c>
      <c r="L173" s="66">
        <f t="shared" si="8"/>
        <v>5.7546099362242964E-4</v>
      </c>
      <c r="M173" s="67">
        <f t="shared" si="9"/>
        <v>0.98364227114565639</v>
      </c>
      <c r="N173" s="68" t="str">
        <f t="shared" si="10"/>
        <v>C</v>
      </c>
    </row>
    <row r="174" spans="3:14" s="1" customFormat="1" x14ac:dyDescent="0.25">
      <c r="C174" s="17">
        <v>162</v>
      </c>
      <c r="D174" s="17" t="s">
        <v>40</v>
      </c>
      <c r="E174" s="18" t="s">
        <v>510</v>
      </c>
      <c r="F174" s="19" t="s">
        <v>512</v>
      </c>
      <c r="G174" s="17" t="s">
        <v>2</v>
      </c>
      <c r="H174" s="20">
        <v>1</v>
      </c>
      <c r="I174" s="21">
        <v>498.03</v>
      </c>
      <c r="J174" s="22">
        <v>603.1</v>
      </c>
      <c r="K174" s="23">
        <v>603.1</v>
      </c>
      <c r="L174" s="66">
        <f t="shared" si="8"/>
        <v>5.4162196893424788E-4</v>
      </c>
      <c r="M174" s="67">
        <f t="shared" si="9"/>
        <v>0.98418389311459065</v>
      </c>
      <c r="N174" s="68" t="str">
        <f t="shared" si="10"/>
        <v>C</v>
      </c>
    </row>
    <row r="175" spans="3:14" s="1" customFormat="1" x14ac:dyDescent="0.25">
      <c r="C175" s="17">
        <v>163</v>
      </c>
      <c r="D175" s="17" t="s">
        <v>40</v>
      </c>
      <c r="E175" s="18" t="s">
        <v>420</v>
      </c>
      <c r="F175" s="19" t="s">
        <v>424</v>
      </c>
      <c r="G175" s="17" t="s">
        <v>2</v>
      </c>
      <c r="H175" s="20">
        <v>33</v>
      </c>
      <c r="I175" s="21">
        <v>14.05</v>
      </c>
      <c r="J175" s="22">
        <v>17.010000000000002</v>
      </c>
      <c r="K175" s="23">
        <v>561.33000000000004</v>
      </c>
      <c r="L175" s="66">
        <f t="shared" si="8"/>
        <v>5.0410986539854317E-4</v>
      </c>
      <c r="M175" s="67">
        <f t="shared" si="9"/>
        <v>0.98468800297998915</v>
      </c>
      <c r="N175" s="68" t="str">
        <f t="shared" si="10"/>
        <v>C</v>
      </c>
    </row>
    <row r="176" spans="3:14" s="1" customFormat="1" ht="28.55" x14ac:dyDescent="0.25">
      <c r="C176" s="17">
        <v>164</v>
      </c>
      <c r="D176" s="17" t="s">
        <v>25</v>
      </c>
      <c r="E176" s="18">
        <v>86904</v>
      </c>
      <c r="F176" s="19" t="s">
        <v>251</v>
      </c>
      <c r="G176" s="17" t="s">
        <v>2</v>
      </c>
      <c r="H176" s="20">
        <v>3</v>
      </c>
      <c r="I176" s="21">
        <v>154.22999999999999</v>
      </c>
      <c r="J176" s="22">
        <v>186.77</v>
      </c>
      <c r="K176" s="23">
        <v>560.30999999999995</v>
      </c>
      <c r="L176" s="66">
        <f t="shared" ref="L176:L239" si="11">K176/$J$6</f>
        <v>5.0319384084488209E-4</v>
      </c>
      <c r="M176" s="67">
        <f t="shared" ref="M176:M239" si="12">L176+M175</f>
        <v>0.985191196820834</v>
      </c>
      <c r="N176" s="68" t="str">
        <f t="shared" ref="N176:N239" si="13">IF(M176&lt;=$L$6,"A",IF(M176&lt;=$M$6,"B","C"))</f>
        <v>C</v>
      </c>
    </row>
    <row r="177" spans="3:14" s="1" customFormat="1" x14ac:dyDescent="0.25">
      <c r="C177" s="17">
        <v>165</v>
      </c>
      <c r="D177" s="17" t="s">
        <v>96</v>
      </c>
      <c r="E177" s="18">
        <v>71184</v>
      </c>
      <c r="F177" s="19" t="s">
        <v>379</v>
      </c>
      <c r="G177" s="17" t="s">
        <v>2</v>
      </c>
      <c r="H177" s="20">
        <v>4</v>
      </c>
      <c r="I177" s="21">
        <v>114.26</v>
      </c>
      <c r="J177" s="22">
        <v>138.37</v>
      </c>
      <c r="K177" s="23">
        <v>553.48</v>
      </c>
      <c r="L177" s="66">
        <f t="shared" si="11"/>
        <v>4.9706006858850522E-4</v>
      </c>
      <c r="M177" s="67">
        <f t="shared" si="12"/>
        <v>0.98568825688942252</v>
      </c>
      <c r="N177" s="68" t="str">
        <f t="shared" si="13"/>
        <v>C</v>
      </c>
    </row>
    <row r="178" spans="3:14" s="1" customFormat="1" x14ac:dyDescent="0.25">
      <c r="C178" s="17">
        <v>166</v>
      </c>
      <c r="D178" s="17" t="s">
        <v>122</v>
      </c>
      <c r="E178" s="18" t="s">
        <v>305</v>
      </c>
      <c r="F178" s="19" t="s">
        <v>307</v>
      </c>
      <c r="G178" s="17" t="s">
        <v>118</v>
      </c>
      <c r="H178" s="20">
        <v>22</v>
      </c>
      <c r="I178" s="21">
        <v>20.48</v>
      </c>
      <c r="J178" s="22">
        <v>24.8</v>
      </c>
      <c r="K178" s="23">
        <v>545.6</v>
      </c>
      <c r="L178" s="66">
        <f t="shared" si="11"/>
        <v>4.8998332987983031E-4</v>
      </c>
      <c r="M178" s="67">
        <f t="shared" si="12"/>
        <v>0.98617824021930234</v>
      </c>
      <c r="N178" s="68" t="str">
        <f t="shared" si="13"/>
        <v>C</v>
      </c>
    </row>
    <row r="179" spans="3:14" s="1" customFormat="1" ht="28.55" x14ac:dyDescent="0.25">
      <c r="C179" s="17">
        <v>167</v>
      </c>
      <c r="D179" s="17" t="s">
        <v>25</v>
      </c>
      <c r="E179" s="18">
        <v>87267</v>
      </c>
      <c r="F179" s="19" t="s">
        <v>113</v>
      </c>
      <c r="G179" s="17" t="s">
        <v>52</v>
      </c>
      <c r="H179" s="20">
        <v>6.84</v>
      </c>
      <c r="I179" s="21">
        <v>65.599999999999994</v>
      </c>
      <c r="J179" s="22">
        <v>79.44</v>
      </c>
      <c r="K179" s="23">
        <v>543.37</v>
      </c>
      <c r="L179" s="66">
        <f t="shared" si="11"/>
        <v>4.8798064874780672E-4</v>
      </c>
      <c r="M179" s="67">
        <f t="shared" si="12"/>
        <v>0.98666622086805011</v>
      </c>
      <c r="N179" s="68" t="str">
        <f t="shared" si="13"/>
        <v>C</v>
      </c>
    </row>
    <row r="180" spans="3:14" s="1" customFormat="1" x14ac:dyDescent="0.25">
      <c r="C180" s="17">
        <v>168</v>
      </c>
      <c r="D180" s="17" t="s">
        <v>25</v>
      </c>
      <c r="E180" s="18">
        <v>101979</v>
      </c>
      <c r="F180" s="19" t="s">
        <v>575</v>
      </c>
      <c r="G180" s="17" t="s">
        <v>118</v>
      </c>
      <c r="H180" s="20">
        <v>11.250000000000011</v>
      </c>
      <c r="I180" s="21">
        <v>39.21</v>
      </c>
      <c r="J180" s="22">
        <v>47.48</v>
      </c>
      <c r="K180" s="23">
        <v>534.15</v>
      </c>
      <c r="L180" s="66">
        <f t="shared" si="11"/>
        <v>4.7970050523334182E-4</v>
      </c>
      <c r="M180" s="67">
        <f t="shared" si="12"/>
        <v>0.9871459213732835</v>
      </c>
      <c r="N180" s="68" t="str">
        <f t="shared" si="13"/>
        <v>C</v>
      </c>
    </row>
    <row r="181" spans="3:14" s="1" customFormat="1" ht="28.55" x14ac:dyDescent="0.25">
      <c r="C181" s="17">
        <v>169</v>
      </c>
      <c r="D181" s="17" t="s">
        <v>25</v>
      </c>
      <c r="E181" s="18">
        <v>93653</v>
      </c>
      <c r="F181" s="19" t="s">
        <v>364</v>
      </c>
      <c r="G181" s="17" t="s">
        <v>2</v>
      </c>
      <c r="H181" s="20">
        <v>38</v>
      </c>
      <c r="I181" s="21">
        <v>11.18</v>
      </c>
      <c r="J181" s="22">
        <v>13.54</v>
      </c>
      <c r="K181" s="23">
        <v>514.52</v>
      </c>
      <c r="L181" s="66">
        <f t="shared" si="11"/>
        <v>4.6207152289180764E-4</v>
      </c>
      <c r="M181" s="67">
        <f t="shared" si="12"/>
        <v>0.98760799289617529</v>
      </c>
      <c r="N181" s="68" t="str">
        <f t="shared" si="13"/>
        <v>C</v>
      </c>
    </row>
    <row r="182" spans="3:14" s="1" customFormat="1" ht="28.55" x14ac:dyDescent="0.25">
      <c r="C182" s="17">
        <v>170</v>
      </c>
      <c r="D182" s="17" t="s">
        <v>25</v>
      </c>
      <c r="E182" s="18">
        <v>100856</v>
      </c>
      <c r="F182" s="19" t="s">
        <v>270</v>
      </c>
      <c r="G182" s="17" t="s">
        <v>2</v>
      </c>
      <c r="H182" s="20">
        <v>10</v>
      </c>
      <c r="I182" s="21">
        <v>41.63</v>
      </c>
      <c r="J182" s="22">
        <v>50.41</v>
      </c>
      <c r="K182" s="23">
        <v>504.1</v>
      </c>
      <c r="L182" s="66">
        <f t="shared" si="11"/>
        <v>4.527137034318593E-4</v>
      </c>
      <c r="M182" s="67">
        <f t="shared" si="12"/>
        <v>0.9880607065996071</v>
      </c>
      <c r="N182" s="68" t="str">
        <f t="shared" si="13"/>
        <v>C</v>
      </c>
    </row>
    <row r="183" spans="3:14" s="1" customFormat="1" x14ac:dyDescent="0.25">
      <c r="C183" s="17">
        <v>171</v>
      </c>
      <c r="D183" s="17" t="s">
        <v>122</v>
      </c>
      <c r="E183" s="18" t="s">
        <v>265</v>
      </c>
      <c r="F183" s="19" t="s">
        <v>267</v>
      </c>
      <c r="G183" s="17" t="s">
        <v>2</v>
      </c>
      <c r="H183" s="20">
        <v>2</v>
      </c>
      <c r="I183" s="21">
        <v>203.52</v>
      </c>
      <c r="J183" s="22">
        <v>246.46</v>
      </c>
      <c r="K183" s="23">
        <v>492.92</v>
      </c>
      <c r="L183" s="66">
        <f t="shared" si="11"/>
        <v>4.4267335587310473E-4</v>
      </c>
      <c r="M183" s="67">
        <f t="shared" si="12"/>
        <v>0.98850337995548021</v>
      </c>
      <c r="N183" s="68" t="str">
        <f t="shared" si="13"/>
        <v>C</v>
      </c>
    </row>
    <row r="184" spans="3:14" s="1" customFormat="1" x14ac:dyDescent="0.25">
      <c r="C184" s="17">
        <v>172</v>
      </c>
      <c r="D184" s="17" t="s">
        <v>122</v>
      </c>
      <c r="E184" s="18" t="s">
        <v>265</v>
      </c>
      <c r="F184" s="19" t="s">
        <v>267</v>
      </c>
      <c r="G184" s="17" t="s">
        <v>2</v>
      </c>
      <c r="H184" s="20">
        <v>2</v>
      </c>
      <c r="I184" s="21">
        <v>203.52</v>
      </c>
      <c r="J184" s="22">
        <v>246.46</v>
      </c>
      <c r="K184" s="23">
        <v>492.92</v>
      </c>
      <c r="L184" s="66">
        <f t="shared" si="11"/>
        <v>4.4267335587310473E-4</v>
      </c>
      <c r="M184" s="67">
        <f t="shared" si="12"/>
        <v>0.98894605331135332</v>
      </c>
      <c r="N184" s="68" t="str">
        <f t="shared" si="13"/>
        <v>C</v>
      </c>
    </row>
    <row r="185" spans="3:14" s="1" customFormat="1" ht="28.55" x14ac:dyDescent="0.25">
      <c r="C185" s="17">
        <v>173</v>
      </c>
      <c r="D185" s="17" t="s">
        <v>25</v>
      </c>
      <c r="E185" s="18">
        <v>101895</v>
      </c>
      <c r="F185" s="19" t="s">
        <v>375</v>
      </c>
      <c r="G185" s="17" t="s">
        <v>2</v>
      </c>
      <c r="H185" s="20">
        <v>1</v>
      </c>
      <c r="I185" s="21">
        <v>396.76</v>
      </c>
      <c r="J185" s="22">
        <v>480.46</v>
      </c>
      <c r="K185" s="23">
        <v>480.46</v>
      </c>
      <c r="L185" s="66">
        <f t="shared" si="11"/>
        <v>4.3148348730583433E-4</v>
      </c>
      <c r="M185" s="67">
        <f t="shared" si="12"/>
        <v>0.98937753679865914</v>
      </c>
      <c r="N185" s="68" t="str">
        <f t="shared" si="13"/>
        <v>C</v>
      </c>
    </row>
    <row r="186" spans="3:14" s="1" customFormat="1" x14ac:dyDescent="0.25">
      <c r="C186" s="17">
        <v>174</v>
      </c>
      <c r="D186" s="17" t="s">
        <v>96</v>
      </c>
      <c r="E186" s="18">
        <v>80513</v>
      </c>
      <c r="F186" s="19" t="s">
        <v>213</v>
      </c>
      <c r="G186" s="17" t="s">
        <v>2</v>
      </c>
      <c r="H186" s="20">
        <v>14</v>
      </c>
      <c r="I186" s="21">
        <v>26.48</v>
      </c>
      <c r="J186" s="22">
        <v>32.07</v>
      </c>
      <c r="K186" s="23">
        <v>448.98</v>
      </c>
      <c r="L186" s="66">
        <f t="shared" si="11"/>
        <v>4.0321245500265064E-4</v>
      </c>
      <c r="M186" s="67">
        <f t="shared" si="12"/>
        <v>0.98978074925366177</v>
      </c>
      <c r="N186" s="68" t="str">
        <f t="shared" si="13"/>
        <v>C</v>
      </c>
    </row>
    <row r="187" spans="3:14" s="1" customFormat="1" ht="28.55" x14ac:dyDescent="0.25">
      <c r="C187" s="17">
        <v>175</v>
      </c>
      <c r="D187" s="17" t="s">
        <v>25</v>
      </c>
      <c r="E187" s="18">
        <v>87267</v>
      </c>
      <c r="F187" s="19" t="s">
        <v>109</v>
      </c>
      <c r="G187" s="17" t="s">
        <v>52</v>
      </c>
      <c r="H187" s="20">
        <v>5.58</v>
      </c>
      <c r="I187" s="21">
        <v>65.599999999999994</v>
      </c>
      <c r="J187" s="22">
        <v>79.44</v>
      </c>
      <c r="K187" s="23">
        <v>443.28</v>
      </c>
      <c r="L187" s="66">
        <f t="shared" si="11"/>
        <v>3.98093494261604E-4</v>
      </c>
      <c r="M187" s="67">
        <f t="shared" si="12"/>
        <v>0.99017884274792334</v>
      </c>
      <c r="N187" s="68" t="str">
        <f t="shared" si="13"/>
        <v>C</v>
      </c>
    </row>
    <row r="188" spans="3:14" s="1" customFormat="1" ht="28.55" x14ac:dyDescent="0.25">
      <c r="C188" s="17">
        <v>176</v>
      </c>
      <c r="D188" s="17" t="s">
        <v>40</v>
      </c>
      <c r="E188" s="18" t="s">
        <v>529</v>
      </c>
      <c r="F188" s="19" t="s">
        <v>531</v>
      </c>
      <c r="G188" s="17" t="s">
        <v>2</v>
      </c>
      <c r="H188" s="20">
        <v>1</v>
      </c>
      <c r="I188" s="21">
        <v>362.88</v>
      </c>
      <c r="J188" s="22">
        <v>439.44</v>
      </c>
      <c r="K188" s="23">
        <v>439.44</v>
      </c>
      <c r="L188" s="66">
        <f t="shared" si="11"/>
        <v>3.9464493123605684E-4</v>
      </c>
      <c r="M188" s="67">
        <f t="shared" si="12"/>
        <v>0.99057348767915943</v>
      </c>
      <c r="N188" s="68" t="str">
        <f t="shared" si="13"/>
        <v>C</v>
      </c>
    </row>
    <row r="189" spans="3:14" s="1" customFormat="1" x14ac:dyDescent="0.25">
      <c r="C189" s="17">
        <v>177</v>
      </c>
      <c r="D189" s="17" t="s">
        <v>92</v>
      </c>
      <c r="E189" s="18">
        <v>1370</v>
      </c>
      <c r="F189" s="19" t="s">
        <v>264</v>
      </c>
      <c r="G189" s="17" t="s">
        <v>2</v>
      </c>
      <c r="H189" s="20">
        <v>3</v>
      </c>
      <c r="I189" s="21">
        <v>118.47</v>
      </c>
      <c r="J189" s="22">
        <v>143.46</v>
      </c>
      <c r="K189" s="23">
        <v>430.38</v>
      </c>
      <c r="L189" s="66">
        <f t="shared" si="11"/>
        <v>3.8650847784765639E-4</v>
      </c>
      <c r="M189" s="67">
        <f t="shared" si="12"/>
        <v>0.99095999615700703</v>
      </c>
      <c r="N189" s="68" t="str">
        <f t="shared" si="13"/>
        <v>C</v>
      </c>
    </row>
    <row r="190" spans="3:14" s="1" customFormat="1" x14ac:dyDescent="0.25">
      <c r="C190" s="17">
        <v>178</v>
      </c>
      <c r="D190" s="17" t="s">
        <v>25</v>
      </c>
      <c r="E190" s="18">
        <v>104658</v>
      </c>
      <c r="F190" s="19" t="s">
        <v>165</v>
      </c>
      <c r="G190" s="17" t="s">
        <v>52</v>
      </c>
      <c r="H190" s="20">
        <v>1.89</v>
      </c>
      <c r="I190" s="21">
        <v>177.95</v>
      </c>
      <c r="J190" s="22">
        <v>215.49</v>
      </c>
      <c r="K190" s="23">
        <v>407.28</v>
      </c>
      <c r="L190" s="66">
        <f t="shared" si="11"/>
        <v>3.6576321589709904E-4</v>
      </c>
      <c r="M190" s="67">
        <f t="shared" si="12"/>
        <v>0.99132575937290413</v>
      </c>
      <c r="N190" s="68" t="str">
        <f t="shared" si="13"/>
        <v>C</v>
      </c>
    </row>
    <row r="191" spans="3:14" s="1" customFormat="1" ht="42.8" x14ac:dyDescent="0.25">
      <c r="C191" s="17">
        <v>179</v>
      </c>
      <c r="D191" s="17" t="s">
        <v>25</v>
      </c>
      <c r="E191" s="18">
        <v>89613</v>
      </c>
      <c r="F191" s="19" t="s">
        <v>199</v>
      </c>
      <c r="G191" s="17" t="s">
        <v>2</v>
      </c>
      <c r="H191" s="20">
        <v>10</v>
      </c>
      <c r="I191" s="21">
        <v>32.299999999999997</v>
      </c>
      <c r="J191" s="22">
        <v>39.11</v>
      </c>
      <c r="K191" s="23">
        <v>391.1</v>
      </c>
      <c r="L191" s="66">
        <f t="shared" si="11"/>
        <v>3.5123255189882996E-4</v>
      </c>
      <c r="M191" s="67">
        <f t="shared" si="12"/>
        <v>0.99167699192480296</v>
      </c>
      <c r="N191" s="68" t="str">
        <f t="shared" si="13"/>
        <v>C</v>
      </c>
    </row>
    <row r="192" spans="3:14" s="1" customFormat="1" ht="28.55" x14ac:dyDescent="0.25">
      <c r="C192" s="17">
        <v>180</v>
      </c>
      <c r="D192" s="17" t="s">
        <v>25</v>
      </c>
      <c r="E192" s="18">
        <v>86884</v>
      </c>
      <c r="F192" s="19" t="s">
        <v>201</v>
      </c>
      <c r="G192" s="17" t="s">
        <v>2</v>
      </c>
      <c r="H192" s="20">
        <v>30</v>
      </c>
      <c r="I192" s="21">
        <v>10.76</v>
      </c>
      <c r="J192" s="22">
        <v>13.03</v>
      </c>
      <c r="K192" s="23">
        <v>390.9</v>
      </c>
      <c r="L192" s="66">
        <f t="shared" si="11"/>
        <v>3.5105293924124931E-4</v>
      </c>
      <c r="M192" s="67">
        <f t="shared" si="12"/>
        <v>0.99202804486404417</v>
      </c>
      <c r="N192" s="68" t="str">
        <f t="shared" si="13"/>
        <v>C</v>
      </c>
    </row>
    <row r="193" spans="3:14" s="1" customFormat="1" x14ac:dyDescent="0.25">
      <c r="C193" s="17">
        <v>181</v>
      </c>
      <c r="D193" s="17" t="s">
        <v>96</v>
      </c>
      <c r="E193" s="18">
        <v>71214</v>
      </c>
      <c r="F193" s="19" t="s">
        <v>501</v>
      </c>
      <c r="G193" s="17" t="s">
        <v>118</v>
      </c>
      <c r="H193" s="20">
        <v>4</v>
      </c>
      <c r="I193" s="21">
        <v>79.36</v>
      </c>
      <c r="J193" s="22">
        <v>96.1</v>
      </c>
      <c r="K193" s="23">
        <v>384.4</v>
      </c>
      <c r="L193" s="66">
        <f t="shared" si="11"/>
        <v>3.4521552786988036E-4</v>
      </c>
      <c r="M193" s="67">
        <f t="shared" si="12"/>
        <v>0.99237326039191409</v>
      </c>
      <c r="N193" s="68" t="str">
        <f t="shared" si="13"/>
        <v>C</v>
      </c>
    </row>
    <row r="194" spans="3:14" s="1" customFormat="1" ht="28.55" x14ac:dyDescent="0.25">
      <c r="C194" s="17">
        <v>182</v>
      </c>
      <c r="D194" s="17" t="s">
        <v>25</v>
      </c>
      <c r="E194" s="18">
        <v>93655</v>
      </c>
      <c r="F194" s="19" t="s">
        <v>366</v>
      </c>
      <c r="G194" s="17" t="s">
        <v>2</v>
      </c>
      <c r="H194" s="20">
        <v>26</v>
      </c>
      <c r="I194" s="21">
        <v>12.16</v>
      </c>
      <c r="J194" s="22">
        <v>14.73</v>
      </c>
      <c r="K194" s="23">
        <v>382.98</v>
      </c>
      <c r="L194" s="66">
        <f t="shared" si="11"/>
        <v>3.4394027800105825E-4</v>
      </c>
      <c r="M194" s="67">
        <f t="shared" si="12"/>
        <v>0.9927172006699152</v>
      </c>
      <c r="N194" s="68" t="str">
        <f t="shared" si="13"/>
        <v>C</v>
      </c>
    </row>
    <row r="195" spans="3:14" s="1" customFormat="1" ht="42.8" x14ac:dyDescent="0.25">
      <c r="C195" s="17">
        <v>183</v>
      </c>
      <c r="D195" s="17" t="s">
        <v>96</v>
      </c>
      <c r="E195" s="18">
        <v>91011</v>
      </c>
      <c r="F195" s="19" t="s">
        <v>330</v>
      </c>
      <c r="G195" s="17" t="s">
        <v>2</v>
      </c>
      <c r="H195" s="20">
        <v>1</v>
      </c>
      <c r="I195" s="21">
        <v>299.38</v>
      </c>
      <c r="J195" s="22">
        <v>362.54</v>
      </c>
      <c r="K195" s="23">
        <v>362.54</v>
      </c>
      <c r="L195" s="66">
        <f t="shared" si="11"/>
        <v>3.255838643963227E-4</v>
      </c>
      <c r="M195" s="67">
        <f t="shared" si="12"/>
        <v>0.9930427845343115</v>
      </c>
      <c r="N195" s="68" t="str">
        <f t="shared" si="13"/>
        <v>C</v>
      </c>
    </row>
    <row r="196" spans="3:14" s="1" customFormat="1" x14ac:dyDescent="0.25">
      <c r="C196" s="17">
        <v>184</v>
      </c>
      <c r="D196" s="17" t="s">
        <v>122</v>
      </c>
      <c r="E196" s="18" t="s">
        <v>153</v>
      </c>
      <c r="F196" s="19" t="s">
        <v>155</v>
      </c>
      <c r="G196" s="17" t="s">
        <v>118</v>
      </c>
      <c r="H196" s="20">
        <v>1.77</v>
      </c>
      <c r="I196" s="21">
        <v>168.77</v>
      </c>
      <c r="J196" s="22">
        <v>204.38</v>
      </c>
      <c r="K196" s="23">
        <v>361.75</v>
      </c>
      <c r="L196" s="66">
        <f t="shared" si="11"/>
        <v>3.2487439439887939E-4</v>
      </c>
      <c r="M196" s="67">
        <f t="shared" si="12"/>
        <v>0.99336765892871037</v>
      </c>
      <c r="N196" s="68" t="str">
        <f t="shared" si="13"/>
        <v>C</v>
      </c>
    </row>
    <row r="197" spans="3:14" s="1" customFormat="1" ht="28.55" x14ac:dyDescent="0.25">
      <c r="C197" s="17">
        <v>185</v>
      </c>
      <c r="D197" s="17" t="s">
        <v>25</v>
      </c>
      <c r="E197" s="18">
        <v>101894</v>
      </c>
      <c r="F197" s="19" t="s">
        <v>373</v>
      </c>
      <c r="G197" s="17" t="s">
        <v>2</v>
      </c>
      <c r="H197" s="20">
        <v>2</v>
      </c>
      <c r="I197" s="21">
        <v>149.06</v>
      </c>
      <c r="J197" s="22">
        <v>180.51</v>
      </c>
      <c r="K197" s="23">
        <v>361.02</v>
      </c>
      <c r="L197" s="66">
        <f t="shared" si="11"/>
        <v>3.2421880819871025E-4</v>
      </c>
      <c r="M197" s="67">
        <f t="shared" si="12"/>
        <v>0.99369187773690903</v>
      </c>
      <c r="N197" s="68" t="str">
        <f t="shared" si="13"/>
        <v>C</v>
      </c>
    </row>
    <row r="198" spans="3:14" s="1" customFormat="1" x14ac:dyDescent="0.25">
      <c r="C198" s="17">
        <v>186</v>
      </c>
      <c r="D198" s="17" t="s">
        <v>40</v>
      </c>
      <c r="E198" s="18" t="s">
        <v>420</v>
      </c>
      <c r="F198" s="19" t="s">
        <v>422</v>
      </c>
      <c r="G198" s="17" t="s">
        <v>2</v>
      </c>
      <c r="H198" s="20">
        <v>21</v>
      </c>
      <c r="I198" s="21">
        <v>14.05</v>
      </c>
      <c r="J198" s="22">
        <v>17.010000000000002</v>
      </c>
      <c r="K198" s="23">
        <v>357.21</v>
      </c>
      <c r="L198" s="66">
        <f t="shared" si="11"/>
        <v>3.2079718707180011E-4</v>
      </c>
      <c r="M198" s="67">
        <f t="shared" si="12"/>
        <v>0.99401267492398082</v>
      </c>
      <c r="N198" s="68" t="str">
        <f t="shared" si="13"/>
        <v>C</v>
      </c>
    </row>
    <row r="199" spans="3:14" s="1" customFormat="1" ht="28.55" x14ac:dyDescent="0.25">
      <c r="C199" s="17">
        <v>187</v>
      </c>
      <c r="D199" s="17" t="s">
        <v>96</v>
      </c>
      <c r="E199" s="18">
        <v>91024</v>
      </c>
      <c r="F199" s="19" t="s">
        <v>314</v>
      </c>
      <c r="G199" s="17" t="s">
        <v>2</v>
      </c>
      <c r="H199" s="20">
        <v>3</v>
      </c>
      <c r="I199" s="21">
        <v>93.26</v>
      </c>
      <c r="J199" s="22">
        <v>112.93</v>
      </c>
      <c r="K199" s="23">
        <v>338.79</v>
      </c>
      <c r="L199" s="66">
        <f t="shared" si="11"/>
        <v>3.0425486130862848E-4</v>
      </c>
      <c r="M199" s="67">
        <f t="shared" si="12"/>
        <v>0.99431692978528941</v>
      </c>
      <c r="N199" s="68" t="str">
        <f t="shared" si="13"/>
        <v>C</v>
      </c>
    </row>
    <row r="200" spans="3:14" s="1" customFormat="1" x14ac:dyDescent="0.25">
      <c r="C200" s="17">
        <v>188</v>
      </c>
      <c r="D200" s="17" t="s">
        <v>122</v>
      </c>
      <c r="E200" s="18" t="s">
        <v>518</v>
      </c>
      <c r="F200" s="19" t="s">
        <v>520</v>
      </c>
      <c r="G200" s="17" t="s">
        <v>118</v>
      </c>
      <c r="H200" s="20">
        <v>22</v>
      </c>
      <c r="I200" s="21">
        <v>12.66</v>
      </c>
      <c r="J200" s="22">
        <v>15.33</v>
      </c>
      <c r="K200" s="23">
        <v>337.26</v>
      </c>
      <c r="L200" s="66">
        <f t="shared" si="11"/>
        <v>3.0288082447813697E-4</v>
      </c>
      <c r="M200" s="67">
        <f t="shared" si="12"/>
        <v>0.99461981060976756</v>
      </c>
      <c r="N200" s="68" t="str">
        <f t="shared" si="13"/>
        <v>C</v>
      </c>
    </row>
    <row r="201" spans="3:14" s="1" customFormat="1" ht="28.55" x14ac:dyDescent="0.25">
      <c r="C201" s="17">
        <v>189</v>
      </c>
      <c r="D201" s="17" t="s">
        <v>25</v>
      </c>
      <c r="E201" s="18">
        <v>87267</v>
      </c>
      <c r="F201" s="19" t="s">
        <v>111</v>
      </c>
      <c r="G201" s="17" t="s">
        <v>52</v>
      </c>
      <c r="H201" s="20">
        <v>4.1500000000000004</v>
      </c>
      <c r="I201" s="21">
        <v>65.599999999999994</v>
      </c>
      <c r="J201" s="22">
        <v>79.44</v>
      </c>
      <c r="K201" s="23">
        <v>329.68</v>
      </c>
      <c r="L201" s="66">
        <f t="shared" si="11"/>
        <v>2.9607350475583288E-4</v>
      </c>
      <c r="M201" s="67">
        <f t="shared" si="12"/>
        <v>0.99491588411452336</v>
      </c>
      <c r="N201" s="68" t="str">
        <f t="shared" si="13"/>
        <v>C</v>
      </c>
    </row>
    <row r="202" spans="3:14" s="1" customFormat="1" x14ac:dyDescent="0.25">
      <c r="C202" s="17">
        <v>190</v>
      </c>
      <c r="D202" s="17" t="s">
        <v>96</v>
      </c>
      <c r="E202" s="18">
        <v>70647</v>
      </c>
      <c r="F202" s="19" t="s">
        <v>496</v>
      </c>
      <c r="G202" s="17" t="s">
        <v>2</v>
      </c>
      <c r="H202" s="20">
        <v>2</v>
      </c>
      <c r="I202" s="21">
        <v>128.12</v>
      </c>
      <c r="J202" s="22">
        <v>155.15</v>
      </c>
      <c r="K202" s="23">
        <v>310.3</v>
      </c>
      <c r="L202" s="66">
        <f t="shared" si="11"/>
        <v>2.7866903823627444E-4</v>
      </c>
      <c r="M202" s="67">
        <f t="shared" si="12"/>
        <v>0.99519455315275962</v>
      </c>
      <c r="N202" s="68" t="str">
        <f t="shared" si="13"/>
        <v>C</v>
      </c>
    </row>
    <row r="203" spans="3:14" s="1" customFormat="1" ht="28.55" x14ac:dyDescent="0.25">
      <c r="C203" s="17">
        <v>191</v>
      </c>
      <c r="D203" s="17" t="s">
        <v>25</v>
      </c>
      <c r="E203" s="18">
        <v>86916</v>
      </c>
      <c r="F203" s="19" t="s">
        <v>274</v>
      </c>
      <c r="G203" s="17" t="s">
        <v>2</v>
      </c>
      <c r="H203" s="20">
        <v>11</v>
      </c>
      <c r="I203" s="21">
        <v>21.27</v>
      </c>
      <c r="J203" s="22">
        <v>25.76</v>
      </c>
      <c r="K203" s="23">
        <v>283.36</v>
      </c>
      <c r="L203" s="66">
        <f t="shared" si="11"/>
        <v>2.5447521326016993E-4</v>
      </c>
      <c r="M203" s="67">
        <f t="shared" si="12"/>
        <v>0.99544902836601978</v>
      </c>
      <c r="N203" s="68" t="str">
        <f t="shared" si="13"/>
        <v>C</v>
      </c>
    </row>
    <row r="204" spans="3:14" s="1" customFormat="1" x14ac:dyDescent="0.25">
      <c r="C204" s="17">
        <v>192</v>
      </c>
      <c r="D204" s="17" t="s">
        <v>40</v>
      </c>
      <c r="E204" s="18" t="s">
        <v>425</v>
      </c>
      <c r="F204" s="19" t="s">
        <v>427</v>
      </c>
      <c r="G204" s="17" t="s">
        <v>2</v>
      </c>
      <c r="H204" s="20">
        <v>40</v>
      </c>
      <c r="I204" s="21">
        <v>5.35</v>
      </c>
      <c r="J204" s="22">
        <v>6.48</v>
      </c>
      <c r="K204" s="23">
        <v>259.2</v>
      </c>
      <c r="L204" s="66">
        <f t="shared" si="11"/>
        <v>2.3277800422443547E-4</v>
      </c>
      <c r="M204" s="67">
        <f t="shared" si="12"/>
        <v>0.99568180637024417</v>
      </c>
      <c r="N204" s="68" t="str">
        <f t="shared" si="13"/>
        <v>C</v>
      </c>
    </row>
    <row r="205" spans="3:14" s="1" customFormat="1" ht="42.8" x14ac:dyDescent="0.25">
      <c r="C205" s="17">
        <v>193</v>
      </c>
      <c r="D205" s="17" t="s">
        <v>25</v>
      </c>
      <c r="E205" s="18">
        <v>92342</v>
      </c>
      <c r="F205" s="19" t="s">
        <v>351</v>
      </c>
      <c r="G205" s="17" t="s">
        <v>118</v>
      </c>
      <c r="H205" s="20">
        <v>1.5600000000000034</v>
      </c>
      <c r="I205" s="21">
        <v>122.78</v>
      </c>
      <c r="J205" s="22">
        <v>148.68</v>
      </c>
      <c r="K205" s="23">
        <v>231.94</v>
      </c>
      <c r="L205" s="66">
        <f t="shared" si="11"/>
        <v>2.0829679899620203E-4</v>
      </c>
      <c r="M205" s="67">
        <f t="shared" si="12"/>
        <v>0.99589010316924043</v>
      </c>
      <c r="N205" s="68" t="str">
        <f t="shared" si="13"/>
        <v>C</v>
      </c>
    </row>
    <row r="206" spans="3:14" s="1" customFormat="1" ht="28.55" x14ac:dyDescent="0.25">
      <c r="C206" s="17">
        <v>194</v>
      </c>
      <c r="D206" s="17" t="s">
        <v>25</v>
      </c>
      <c r="E206" s="18">
        <v>102219</v>
      </c>
      <c r="F206" s="19" t="s">
        <v>183</v>
      </c>
      <c r="G206" s="17" t="s">
        <v>52</v>
      </c>
      <c r="H206" s="20">
        <v>10.38</v>
      </c>
      <c r="I206" s="21">
        <v>18.34</v>
      </c>
      <c r="J206" s="22">
        <v>22.21</v>
      </c>
      <c r="K206" s="23">
        <v>230.54</v>
      </c>
      <c r="L206" s="66">
        <f t="shared" si="11"/>
        <v>2.0703951039313794E-4</v>
      </c>
      <c r="M206" s="67">
        <f t="shared" si="12"/>
        <v>0.99609714267963356</v>
      </c>
      <c r="N206" s="68" t="str">
        <f t="shared" si="13"/>
        <v>C</v>
      </c>
    </row>
    <row r="207" spans="3:14" s="1" customFormat="1" ht="28.55" x14ac:dyDescent="0.25">
      <c r="C207" s="17">
        <v>195</v>
      </c>
      <c r="D207" s="17" t="s">
        <v>25</v>
      </c>
      <c r="E207" s="18">
        <v>92346</v>
      </c>
      <c r="F207" s="19" t="s">
        <v>349</v>
      </c>
      <c r="G207" s="17" t="s">
        <v>2</v>
      </c>
      <c r="H207" s="20">
        <v>1.9999999999999996</v>
      </c>
      <c r="I207" s="21">
        <v>94.29</v>
      </c>
      <c r="J207" s="22">
        <v>114.18</v>
      </c>
      <c r="K207" s="23">
        <v>228.36</v>
      </c>
      <c r="L207" s="66">
        <f t="shared" si="11"/>
        <v>2.0508173242550959E-4</v>
      </c>
      <c r="M207" s="67">
        <f t="shared" si="12"/>
        <v>0.99630222441205907</v>
      </c>
      <c r="N207" s="68" t="str">
        <f t="shared" si="13"/>
        <v>C</v>
      </c>
    </row>
    <row r="208" spans="3:14" s="1" customFormat="1" ht="28.55" x14ac:dyDescent="0.25">
      <c r="C208" s="17">
        <v>196</v>
      </c>
      <c r="D208" s="17" t="s">
        <v>40</v>
      </c>
      <c r="E208" s="18" t="s">
        <v>88</v>
      </c>
      <c r="F208" s="19" t="s">
        <v>90</v>
      </c>
      <c r="G208" s="17" t="s">
        <v>47</v>
      </c>
      <c r="H208" s="20">
        <v>1.88</v>
      </c>
      <c r="I208" s="21">
        <v>97.54</v>
      </c>
      <c r="J208" s="22">
        <v>118.12</v>
      </c>
      <c r="K208" s="23">
        <v>222.07</v>
      </c>
      <c r="L208" s="66">
        <f t="shared" si="11"/>
        <v>1.9943291434460026E-4</v>
      </c>
      <c r="M208" s="67">
        <f t="shared" si="12"/>
        <v>0.99650165732640372</v>
      </c>
      <c r="N208" s="68" t="str">
        <f t="shared" si="13"/>
        <v>C</v>
      </c>
    </row>
    <row r="209" spans="3:14" s="1" customFormat="1" x14ac:dyDescent="0.25">
      <c r="C209" s="17">
        <v>197</v>
      </c>
      <c r="D209" s="17" t="s">
        <v>96</v>
      </c>
      <c r="E209" s="18">
        <v>85041</v>
      </c>
      <c r="F209" s="19" t="s">
        <v>332</v>
      </c>
      <c r="G209" s="17" t="s">
        <v>2</v>
      </c>
      <c r="H209" s="20">
        <v>1</v>
      </c>
      <c r="I209" s="21">
        <v>180.96</v>
      </c>
      <c r="J209" s="22">
        <v>219.14</v>
      </c>
      <c r="K209" s="23">
        <v>219.14</v>
      </c>
      <c r="L209" s="66">
        <f t="shared" si="11"/>
        <v>1.9680158891104471E-4</v>
      </c>
      <c r="M209" s="67">
        <f t="shared" si="12"/>
        <v>0.99669845891531472</v>
      </c>
      <c r="N209" s="68" t="str">
        <f t="shared" si="13"/>
        <v>C</v>
      </c>
    </row>
    <row r="210" spans="3:14" s="1" customFormat="1" ht="28.55" x14ac:dyDescent="0.25">
      <c r="C210" s="17">
        <v>198</v>
      </c>
      <c r="D210" s="17" t="s">
        <v>25</v>
      </c>
      <c r="E210" s="18">
        <v>89849</v>
      </c>
      <c r="F210" s="19" t="s">
        <v>226</v>
      </c>
      <c r="G210" s="17" t="s">
        <v>118</v>
      </c>
      <c r="H210" s="20">
        <v>2.77</v>
      </c>
      <c r="I210" s="21">
        <v>62.2</v>
      </c>
      <c r="J210" s="22">
        <v>75.319999999999993</v>
      </c>
      <c r="K210" s="23">
        <v>208.64</v>
      </c>
      <c r="L210" s="66">
        <f t="shared" si="11"/>
        <v>1.8737192438806409E-4</v>
      </c>
      <c r="M210" s="67">
        <f t="shared" si="12"/>
        <v>0.99688583083970284</v>
      </c>
      <c r="N210" s="68" t="str">
        <f t="shared" si="13"/>
        <v>C</v>
      </c>
    </row>
    <row r="211" spans="3:14" s="1" customFormat="1" ht="28.55" x14ac:dyDescent="0.25">
      <c r="C211" s="17">
        <v>199</v>
      </c>
      <c r="D211" s="17" t="s">
        <v>25</v>
      </c>
      <c r="E211" s="18">
        <v>89401</v>
      </c>
      <c r="F211" s="19" t="s">
        <v>187</v>
      </c>
      <c r="G211" s="17" t="s">
        <v>118</v>
      </c>
      <c r="H211" s="20">
        <v>14.14</v>
      </c>
      <c r="I211" s="21">
        <v>11.65</v>
      </c>
      <c r="J211" s="22">
        <v>14.11</v>
      </c>
      <c r="K211" s="23">
        <v>199.52</v>
      </c>
      <c r="L211" s="66">
        <f t="shared" si="11"/>
        <v>1.7918158720238954E-4</v>
      </c>
      <c r="M211" s="67">
        <f t="shared" si="12"/>
        <v>0.99706501242690526</v>
      </c>
      <c r="N211" s="68" t="str">
        <f t="shared" si="13"/>
        <v>C</v>
      </c>
    </row>
    <row r="212" spans="3:14" s="1" customFormat="1" x14ac:dyDescent="0.25">
      <c r="C212" s="17">
        <v>200</v>
      </c>
      <c r="D212" s="17" t="s">
        <v>40</v>
      </c>
      <c r="E212" s="18" t="s">
        <v>336</v>
      </c>
      <c r="F212" s="19" t="s">
        <v>338</v>
      </c>
      <c r="G212" s="17" t="s">
        <v>2</v>
      </c>
      <c r="H212" s="20">
        <v>2</v>
      </c>
      <c r="I212" s="21">
        <v>77.180000000000007</v>
      </c>
      <c r="J212" s="22">
        <v>93.46</v>
      </c>
      <c r="K212" s="23">
        <v>186.92</v>
      </c>
      <c r="L212" s="66">
        <f t="shared" si="11"/>
        <v>1.6786598977481279E-4</v>
      </c>
      <c r="M212" s="67">
        <f t="shared" si="12"/>
        <v>0.99723287841668007</v>
      </c>
      <c r="N212" s="68" t="str">
        <f t="shared" si="13"/>
        <v>C</v>
      </c>
    </row>
    <row r="213" spans="3:14" s="1" customFormat="1" x14ac:dyDescent="0.25">
      <c r="C213" s="17">
        <v>201</v>
      </c>
      <c r="D213" s="17" t="s">
        <v>122</v>
      </c>
      <c r="E213" s="18" t="s">
        <v>474</v>
      </c>
      <c r="F213" s="19" t="s">
        <v>476</v>
      </c>
      <c r="G213" s="17" t="s">
        <v>2</v>
      </c>
      <c r="H213" s="20">
        <v>2</v>
      </c>
      <c r="I213" s="21">
        <v>72.33</v>
      </c>
      <c r="J213" s="22">
        <v>87.59</v>
      </c>
      <c r="K213" s="23">
        <v>175.18</v>
      </c>
      <c r="L213" s="66">
        <f t="shared" si="11"/>
        <v>1.5732272677483259E-4</v>
      </c>
      <c r="M213" s="67">
        <f t="shared" si="12"/>
        <v>0.99739020114345489</v>
      </c>
      <c r="N213" s="68" t="str">
        <f t="shared" si="13"/>
        <v>C</v>
      </c>
    </row>
    <row r="214" spans="3:14" s="1" customFormat="1" ht="28.55" x14ac:dyDescent="0.25">
      <c r="C214" s="17">
        <v>202</v>
      </c>
      <c r="D214" s="17" t="s">
        <v>25</v>
      </c>
      <c r="E214" s="18">
        <v>94498</v>
      </c>
      <c r="F214" s="19" t="s">
        <v>219</v>
      </c>
      <c r="G214" s="17" t="s">
        <v>2</v>
      </c>
      <c r="H214" s="20">
        <v>1</v>
      </c>
      <c r="I214" s="21">
        <v>139.80000000000001</v>
      </c>
      <c r="J214" s="22">
        <v>169.29</v>
      </c>
      <c r="K214" s="23">
        <v>169.29</v>
      </c>
      <c r="L214" s="66">
        <f t="shared" si="11"/>
        <v>1.5203313400908441E-4</v>
      </c>
      <c r="M214" s="67">
        <f t="shared" si="12"/>
        <v>0.99754223427746402</v>
      </c>
      <c r="N214" s="68" t="str">
        <f t="shared" si="13"/>
        <v>C</v>
      </c>
    </row>
    <row r="215" spans="3:14" s="1" customFormat="1" x14ac:dyDescent="0.25">
      <c r="C215" s="17">
        <v>203</v>
      </c>
      <c r="D215" s="17" t="s">
        <v>122</v>
      </c>
      <c r="E215" s="18" t="s">
        <v>521</v>
      </c>
      <c r="F215" s="19" t="s">
        <v>523</v>
      </c>
      <c r="G215" s="17" t="s">
        <v>2</v>
      </c>
      <c r="H215" s="20">
        <v>10</v>
      </c>
      <c r="I215" s="21">
        <v>12.48</v>
      </c>
      <c r="J215" s="22">
        <v>15.11</v>
      </c>
      <c r="K215" s="23">
        <v>151.1</v>
      </c>
      <c r="L215" s="66">
        <f t="shared" si="11"/>
        <v>1.356973628021304E-4</v>
      </c>
      <c r="M215" s="67">
        <f t="shared" si="12"/>
        <v>0.99767793164026619</v>
      </c>
      <c r="N215" s="68" t="str">
        <f t="shared" si="13"/>
        <v>C</v>
      </c>
    </row>
    <row r="216" spans="3:14" s="1" customFormat="1" ht="28.55" x14ac:dyDescent="0.25">
      <c r="C216" s="17">
        <v>204</v>
      </c>
      <c r="D216" s="17" t="s">
        <v>92</v>
      </c>
      <c r="E216" s="18">
        <v>38084</v>
      </c>
      <c r="F216" s="19" t="s">
        <v>491</v>
      </c>
      <c r="G216" s="17" t="s">
        <v>2</v>
      </c>
      <c r="H216" s="20">
        <v>8</v>
      </c>
      <c r="I216" s="21">
        <v>15.06</v>
      </c>
      <c r="J216" s="22">
        <v>18.239999999999998</v>
      </c>
      <c r="K216" s="23">
        <v>145.91999999999999</v>
      </c>
      <c r="L216" s="66">
        <f t="shared" si="11"/>
        <v>1.3104539497079328E-4</v>
      </c>
      <c r="M216" s="67">
        <f t="shared" si="12"/>
        <v>0.99780897703523697</v>
      </c>
      <c r="N216" s="68" t="str">
        <f t="shared" si="13"/>
        <v>C</v>
      </c>
    </row>
    <row r="217" spans="3:14" s="1" customFormat="1" x14ac:dyDescent="0.25">
      <c r="C217" s="17">
        <v>205</v>
      </c>
      <c r="D217" s="17" t="s">
        <v>96</v>
      </c>
      <c r="E217" s="18">
        <v>85062</v>
      </c>
      <c r="F217" s="19" t="s">
        <v>347</v>
      </c>
      <c r="G217" s="17" t="s">
        <v>2</v>
      </c>
      <c r="H217" s="20">
        <v>0.99999999999999978</v>
      </c>
      <c r="I217" s="21">
        <v>103.32</v>
      </c>
      <c r="J217" s="22">
        <v>125.12</v>
      </c>
      <c r="K217" s="23">
        <v>125.12</v>
      </c>
      <c r="L217" s="66">
        <f t="shared" si="11"/>
        <v>1.1236567858241269E-4</v>
      </c>
      <c r="M217" s="67">
        <f t="shared" si="12"/>
        <v>0.99792134271381938</v>
      </c>
      <c r="N217" s="68" t="str">
        <f t="shared" si="13"/>
        <v>C</v>
      </c>
    </row>
    <row r="218" spans="3:14" s="1" customFormat="1" x14ac:dyDescent="0.25">
      <c r="C218" s="17">
        <v>206</v>
      </c>
      <c r="D218" s="17" t="s">
        <v>40</v>
      </c>
      <c r="E218" s="18" t="s">
        <v>333</v>
      </c>
      <c r="F218" s="19" t="s">
        <v>335</v>
      </c>
      <c r="G218" s="17" t="s">
        <v>2</v>
      </c>
      <c r="H218" s="20">
        <v>2</v>
      </c>
      <c r="I218" s="21">
        <v>49.87</v>
      </c>
      <c r="J218" s="22">
        <v>60.39</v>
      </c>
      <c r="K218" s="23">
        <v>120.78</v>
      </c>
      <c r="L218" s="66">
        <f t="shared" si="11"/>
        <v>1.0846808391291403E-4</v>
      </c>
      <c r="M218" s="67">
        <f t="shared" si="12"/>
        <v>0.99802981079773234</v>
      </c>
      <c r="N218" s="68" t="str">
        <f t="shared" si="13"/>
        <v>C</v>
      </c>
    </row>
    <row r="219" spans="3:14" s="1" customFormat="1" ht="42.8" x14ac:dyDescent="0.25">
      <c r="C219" s="17">
        <v>207</v>
      </c>
      <c r="D219" s="17" t="s">
        <v>25</v>
      </c>
      <c r="E219" s="18">
        <v>93008</v>
      </c>
      <c r="F219" s="19" t="s">
        <v>390</v>
      </c>
      <c r="G219" s="17" t="s">
        <v>118</v>
      </c>
      <c r="H219" s="20">
        <v>6.6</v>
      </c>
      <c r="I219" s="21">
        <v>15</v>
      </c>
      <c r="J219" s="22">
        <v>18.16</v>
      </c>
      <c r="K219" s="23">
        <v>119.86</v>
      </c>
      <c r="L219" s="66">
        <f t="shared" si="11"/>
        <v>1.0764186568804335E-4</v>
      </c>
      <c r="M219" s="67">
        <f t="shared" si="12"/>
        <v>0.99813745266342035</v>
      </c>
      <c r="N219" s="68" t="str">
        <f t="shared" si="13"/>
        <v>C</v>
      </c>
    </row>
    <row r="220" spans="3:14" s="1" customFormat="1" ht="28.55" x14ac:dyDescent="0.25">
      <c r="C220" s="17">
        <v>208</v>
      </c>
      <c r="D220" s="17" t="s">
        <v>96</v>
      </c>
      <c r="E220" s="18">
        <v>91031</v>
      </c>
      <c r="F220" s="19" t="s">
        <v>316</v>
      </c>
      <c r="G220" s="17" t="s">
        <v>2</v>
      </c>
      <c r="H220" s="20">
        <v>6</v>
      </c>
      <c r="I220" s="21">
        <v>16.399999999999999</v>
      </c>
      <c r="J220" s="22">
        <v>19.86</v>
      </c>
      <c r="K220" s="23">
        <v>119.16</v>
      </c>
      <c r="L220" s="66">
        <f t="shared" si="11"/>
        <v>1.0701322138651131E-4</v>
      </c>
      <c r="M220" s="67">
        <f t="shared" si="12"/>
        <v>0.99824446588480686</v>
      </c>
      <c r="N220" s="68" t="str">
        <f t="shared" si="13"/>
        <v>C</v>
      </c>
    </row>
    <row r="221" spans="3:14" s="1" customFormat="1" ht="28.55" x14ac:dyDescent="0.25">
      <c r="C221" s="17">
        <v>209</v>
      </c>
      <c r="D221" s="17" t="s">
        <v>25</v>
      </c>
      <c r="E221" s="18">
        <v>93659</v>
      </c>
      <c r="F221" s="19" t="s">
        <v>371</v>
      </c>
      <c r="G221" s="17" t="s">
        <v>2</v>
      </c>
      <c r="H221" s="20">
        <v>4</v>
      </c>
      <c r="I221" s="21">
        <v>24.08</v>
      </c>
      <c r="J221" s="22">
        <v>29.16</v>
      </c>
      <c r="K221" s="23">
        <v>116.64</v>
      </c>
      <c r="L221" s="66">
        <f t="shared" si="11"/>
        <v>1.0475010190099597E-4</v>
      </c>
      <c r="M221" s="67">
        <f t="shared" si="12"/>
        <v>0.99834921598670789</v>
      </c>
      <c r="N221" s="68" t="str">
        <f t="shared" si="13"/>
        <v>C</v>
      </c>
    </row>
    <row r="222" spans="3:14" s="1" customFormat="1" ht="28.55" x14ac:dyDescent="0.25">
      <c r="C222" s="17">
        <v>210</v>
      </c>
      <c r="D222" s="17" t="s">
        <v>25</v>
      </c>
      <c r="E222" s="18">
        <v>100849</v>
      </c>
      <c r="F222" s="19" t="s">
        <v>260</v>
      </c>
      <c r="G222" s="17" t="s">
        <v>2</v>
      </c>
      <c r="H222" s="20">
        <v>2</v>
      </c>
      <c r="I222" s="21">
        <v>44.4</v>
      </c>
      <c r="J222" s="22">
        <v>53.77</v>
      </c>
      <c r="K222" s="23">
        <v>107.54</v>
      </c>
      <c r="L222" s="66">
        <f t="shared" si="11"/>
        <v>9.6577725981079445E-5</v>
      </c>
      <c r="M222" s="67">
        <f t="shared" si="12"/>
        <v>0.99844579371268893</v>
      </c>
      <c r="N222" s="68" t="str">
        <f t="shared" si="13"/>
        <v>C</v>
      </c>
    </row>
    <row r="223" spans="3:14" s="1" customFormat="1" x14ac:dyDescent="0.25">
      <c r="C223" s="17">
        <v>211</v>
      </c>
      <c r="D223" s="17" t="s">
        <v>122</v>
      </c>
      <c r="E223" s="18" t="s">
        <v>471</v>
      </c>
      <c r="F223" s="19" t="s">
        <v>473</v>
      </c>
      <c r="G223" s="17" t="s">
        <v>2</v>
      </c>
      <c r="H223" s="20">
        <v>2</v>
      </c>
      <c r="I223" s="21">
        <v>40.18</v>
      </c>
      <c r="J223" s="22">
        <v>48.66</v>
      </c>
      <c r="K223" s="23">
        <v>97.32</v>
      </c>
      <c r="L223" s="66">
        <f t="shared" si="11"/>
        <v>8.7399519178711654E-5</v>
      </c>
      <c r="M223" s="67">
        <f t="shared" si="12"/>
        <v>0.99853319323186762</v>
      </c>
      <c r="N223" s="68" t="str">
        <f t="shared" si="13"/>
        <v>C</v>
      </c>
    </row>
    <row r="224" spans="3:14" s="1" customFormat="1" x14ac:dyDescent="0.25">
      <c r="C224" s="17">
        <v>212</v>
      </c>
      <c r="D224" s="17" t="s">
        <v>96</v>
      </c>
      <c r="E224" s="18">
        <v>71796</v>
      </c>
      <c r="F224" s="19" t="s">
        <v>461</v>
      </c>
      <c r="G224" s="17" t="s">
        <v>2</v>
      </c>
      <c r="H224" s="20">
        <v>2</v>
      </c>
      <c r="I224" s="21">
        <v>37.72</v>
      </c>
      <c r="J224" s="22">
        <v>45.68</v>
      </c>
      <c r="K224" s="23">
        <v>91.36</v>
      </c>
      <c r="L224" s="66">
        <f t="shared" si="11"/>
        <v>8.2047061982810278E-5</v>
      </c>
      <c r="M224" s="67">
        <f t="shared" si="12"/>
        <v>0.9986152402938504</v>
      </c>
      <c r="N224" s="68" t="str">
        <f t="shared" si="13"/>
        <v>C</v>
      </c>
    </row>
    <row r="225" spans="3:14" s="1" customFormat="1" x14ac:dyDescent="0.25">
      <c r="C225" s="17">
        <v>213</v>
      </c>
      <c r="D225" s="17" t="s">
        <v>96</v>
      </c>
      <c r="E225" s="18">
        <v>71796</v>
      </c>
      <c r="F225" s="19" t="s">
        <v>465</v>
      </c>
      <c r="G225" s="17" t="s">
        <v>2</v>
      </c>
      <c r="H225" s="20">
        <v>2</v>
      </c>
      <c r="I225" s="21">
        <v>37.72</v>
      </c>
      <c r="J225" s="22">
        <v>45.68</v>
      </c>
      <c r="K225" s="23">
        <v>91.36</v>
      </c>
      <c r="L225" s="66">
        <f t="shared" si="11"/>
        <v>8.2047061982810278E-5</v>
      </c>
      <c r="M225" s="67">
        <f t="shared" si="12"/>
        <v>0.99869728735583319</v>
      </c>
      <c r="N225" s="68" t="str">
        <f t="shared" si="13"/>
        <v>C</v>
      </c>
    </row>
    <row r="226" spans="3:14" s="1" customFormat="1" ht="42.8" x14ac:dyDescent="0.25">
      <c r="C226" s="17">
        <v>214</v>
      </c>
      <c r="D226" s="17" t="s">
        <v>25</v>
      </c>
      <c r="E226" s="18">
        <v>92692</v>
      </c>
      <c r="F226" s="19" t="s">
        <v>318</v>
      </c>
      <c r="G226" s="17" t="s">
        <v>2</v>
      </c>
      <c r="H226" s="20">
        <v>4</v>
      </c>
      <c r="I226" s="21">
        <v>15.31</v>
      </c>
      <c r="J226" s="22">
        <v>18.54</v>
      </c>
      <c r="K226" s="23">
        <v>74.16</v>
      </c>
      <c r="L226" s="66">
        <f t="shared" si="11"/>
        <v>6.6600373430880151E-5</v>
      </c>
      <c r="M226" s="67">
        <f t="shared" si="12"/>
        <v>0.99876388772926405</v>
      </c>
      <c r="N226" s="68" t="str">
        <f t="shared" si="13"/>
        <v>C</v>
      </c>
    </row>
    <row r="227" spans="3:14" s="1" customFormat="1" ht="42.8" x14ac:dyDescent="0.25">
      <c r="C227" s="17">
        <v>215</v>
      </c>
      <c r="D227" s="17" t="s">
        <v>25</v>
      </c>
      <c r="E227" s="18">
        <v>92692</v>
      </c>
      <c r="F227" s="19" t="s">
        <v>318</v>
      </c>
      <c r="G227" s="17" t="s">
        <v>2</v>
      </c>
      <c r="H227" s="20">
        <v>4</v>
      </c>
      <c r="I227" s="21">
        <v>15.31</v>
      </c>
      <c r="J227" s="22">
        <v>18.54</v>
      </c>
      <c r="K227" s="23">
        <v>74.16</v>
      </c>
      <c r="L227" s="66">
        <f t="shared" si="11"/>
        <v>6.6600373430880151E-5</v>
      </c>
      <c r="M227" s="67">
        <f t="shared" si="12"/>
        <v>0.99883048810269492</v>
      </c>
      <c r="N227" s="68" t="str">
        <f t="shared" si="13"/>
        <v>C</v>
      </c>
    </row>
    <row r="228" spans="3:14" s="1" customFormat="1" ht="28.55" x14ac:dyDescent="0.25">
      <c r="C228" s="17">
        <v>216</v>
      </c>
      <c r="D228" s="17" t="s">
        <v>25</v>
      </c>
      <c r="E228" s="18">
        <v>89362</v>
      </c>
      <c r="F228" s="19" t="s">
        <v>205</v>
      </c>
      <c r="G228" s="17" t="s">
        <v>2</v>
      </c>
      <c r="H228" s="20">
        <v>6.0000000000000018</v>
      </c>
      <c r="I228" s="21">
        <v>10.1</v>
      </c>
      <c r="J228" s="22">
        <v>12.23</v>
      </c>
      <c r="K228" s="23">
        <v>73.38</v>
      </c>
      <c r="L228" s="66">
        <f t="shared" si="11"/>
        <v>6.5899884066315868E-5</v>
      </c>
      <c r="M228" s="67">
        <f t="shared" si="12"/>
        <v>0.99889638798676128</v>
      </c>
      <c r="N228" s="68" t="str">
        <f t="shared" si="13"/>
        <v>C</v>
      </c>
    </row>
    <row r="229" spans="3:14" s="1" customFormat="1" ht="28.55" x14ac:dyDescent="0.25">
      <c r="C229" s="17">
        <v>217</v>
      </c>
      <c r="D229" s="17" t="s">
        <v>25</v>
      </c>
      <c r="E229" s="18">
        <v>93657</v>
      </c>
      <c r="F229" s="19" t="s">
        <v>368</v>
      </c>
      <c r="G229" s="17" t="s">
        <v>2</v>
      </c>
      <c r="H229" s="20">
        <v>4</v>
      </c>
      <c r="I229" s="21">
        <v>14.72</v>
      </c>
      <c r="J229" s="22">
        <v>17.829999999999998</v>
      </c>
      <c r="K229" s="23">
        <v>71.319999999999993</v>
      </c>
      <c r="L229" s="66">
        <f t="shared" si="11"/>
        <v>6.4049873693235865E-5</v>
      </c>
      <c r="M229" s="67">
        <f t="shared" si="12"/>
        <v>0.99896043786045452</v>
      </c>
      <c r="N229" s="68" t="str">
        <f t="shared" si="13"/>
        <v>C</v>
      </c>
    </row>
    <row r="230" spans="3:14" s="1" customFormat="1" ht="28.55" x14ac:dyDescent="0.25">
      <c r="C230" s="17">
        <v>218</v>
      </c>
      <c r="D230" s="17" t="s">
        <v>96</v>
      </c>
      <c r="E230" s="18">
        <v>91046</v>
      </c>
      <c r="F230" s="19" t="s">
        <v>340</v>
      </c>
      <c r="G230" s="17" t="s">
        <v>2</v>
      </c>
      <c r="H230" s="20">
        <v>1</v>
      </c>
      <c r="I230" s="21">
        <v>54.56</v>
      </c>
      <c r="J230" s="22">
        <v>66.069999999999993</v>
      </c>
      <c r="K230" s="23">
        <v>66.069999999999993</v>
      </c>
      <c r="L230" s="66">
        <f t="shared" si="11"/>
        <v>5.9335041431745567E-5</v>
      </c>
      <c r="M230" s="67">
        <f t="shared" si="12"/>
        <v>0.99901977290188626</v>
      </c>
      <c r="N230" s="68" t="str">
        <f t="shared" si="13"/>
        <v>C</v>
      </c>
    </row>
    <row r="231" spans="3:14" s="1" customFormat="1" ht="28.55" x14ac:dyDescent="0.25">
      <c r="C231" s="17">
        <v>219</v>
      </c>
      <c r="D231" s="17" t="s">
        <v>96</v>
      </c>
      <c r="E231" s="18">
        <v>91046</v>
      </c>
      <c r="F231" s="19" t="s">
        <v>340</v>
      </c>
      <c r="G231" s="17" t="s">
        <v>2</v>
      </c>
      <c r="H231" s="20">
        <v>1</v>
      </c>
      <c r="I231" s="21">
        <v>54.56</v>
      </c>
      <c r="J231" s="22">
        <v>66.069999999999993</v>
      </c>
      <c r="K231" s="23">
        <v>66.069999999999993</v>
      </c>
      <c r="L231" s="66">
        <f t="shared" si="11"/>
        <v>5.9335041431745567E-5</v>
      </c>
      <c r="M231" s="67">
        <f t="shared" si="12"/>
        <v>0.999079107943318</v>
      </c>
      <c r="N231" s="68" t="str">
        <f t="shared" si="13"/>
        <v>C</v>
      </c>
    </row>
    <row r="232" spans="3:14" s="1" customFormat="1" x14ac:dyDescent="0.25">
      <c r="C232" s="17">
        <v>220</v>
      </c>
      <c r="D232" s="17" t="s">
        <v>40</v>
      </c>
      <c r="E232" s="18" t="s">
        <v>468</v>
      </c>
      <c r="F232" s="19" t="s">
        <v>470</v>
      </c>
      <c r="G232" s="17" t="s">
        <v>2</v>
      </c>
      <c r="H232" s="20">
        <v>1</v>
      </c>
      <c r="I232" s="21">
        <v>52.12</v>
      </c>
      <c r="J232" s="22">
        <v>63.12</v>
      </c>
      <c r="K232" s="23">
        <v>63.12</v>
      </c>
      <c r="L232" s="66">
        <f t="shared" si="11"/>
        <v>5.6685754732431971E-5</v>
      </c>
      <c r="M232" s="67">
        <f t="shared" si="12"/>
        <v>0.99913579369805039</v>
      </c>
      <c r="N232" s="68" t="str">
        <f t="shared" si="13"/>
        <v>C</v>
      </c>
    </row>
    <row r="233" spans="3:14" s="1" customFormat="1" x14ac:dyDescent="0.25">
      <c r="C233" s="17">
        <v>221</v>
      </c>
      <c r="D233" s="17" t="s">
        <v>122</v>
      </c>
      <c r="E233" s="18" t="s">
        <v>417</v>
      </c>
      <c r="F233" s="19" t="s">
        <v>419</v>
      </c>
      <c r="G233" s="17" t="s">
        <v>118</v>
      </c>
      <c r="H233" s="20">
        <v>0.6</v>
      </c>
      <c r="I233" s="21">
        <v>85.92</v>
      </c>
      <c r="J233" s="22">
        <v>104.05</v>
      </c>
      <c r="K233" s="23">
        <v>62.43</v>
      </c>
      <c r="L233" s="66">
        <f t="shared" si="11"/>
        <v>5.6066091063778962E-5</v>
      </c>
      <c r="M233" s="67">
        <f t="shared" si="12"/>
        <v>0.99919185978911418</v>
      </c>
      <c r="N233" s="68" t="str">
        <f t="shared" si="13"/>
        <v>C</v>
      </c>
    </row>
    <row r="234" spans="3:14" s="1" customFormat="1" ht="28.55" x14ac:dyDescent="0.25">
      <c r="C234" s="17">
        <v>222</v>
      </c>
      <c r="D234" s="17" t="s">
        <v>25</v>
      </c>
      <c r="E234" s="18">
        <v>93655</v>
      </c>
      <c r="F234" s="19" t="s">
        <v>366</v>
      </c>
      <c r="G234" s="17" t="s">
        <v>2</v>
      </c>
      <c r="H234" s="20">
        <v>4</v>
      </c>
      <c r="I234" s="21">
        <v>12.16</v>
      </c>
      <c r="J234" s="22">
        <v>14.73</v>
      </c>
      <c r="K234" s="23">
        <v>58.92</v>
      </c>
      <c r="L234" s="66">
        <f t="shared" si="11"/>
        <v>5.2913888923239731E-5</v>
      </c>
      <c r="M234" s="67">
        <f t="shared" si="12"/>
        <v>0.99924477367803743</v>
      </c>
      <c r="N234" s="68" t="str">
        <f t="shared" si="13"/>
        <v>C</v>
      </c>
    </row>
    <row r="235" spans="3:14" s="1" customFormat="1" x14ac:dyDescent="0.25">
      <c r="C235" s="17">
        <v>223</v>
      </c>
      <c r="D235" s="17" t="s">
        <v>40</v>
      </c>
      <c r="E235" s="18" t="s">
        <v>526</v>
      </c>
      <c r="F235" s="19" t="s">
        <v>528</v>
      </c>
      <c r="G235" s="17" t="s">
        <v>2</v>
      </c>
      <c r="H235" s="20">
        <v>20</v>
      </c>
      <c r="I235" s="21">
        <v>2.4</v>
      </c>
      <c r="J235" s="22">
        <v>2.91</v>
      </c>
      <c r="K235" s="23">
        <v>58.2</v>
      </c>
      <c r="L235" s="66">
        <f t="shared" si="11"/>
        <v>5.2267283355949638E-5</v>
      </c>
      <c r="M235" s="67">
        <f t="shared" si="12"/>
        <v>0.99929704096139338</v>
      </c>
      <c r="N235" s="68" t="str">
        <f t="shared" si="13"/>
        <v>C</v>
      </c>
    </row>
    <row r="236" spans="3:14" s="1" customFormat="1" x14ac:dyDescent="0.25">
      <c r="C236" s="17">
        <v>224</v>
      </c>
      <c r="D236" s="17" t="s">
        <v>122</v>
      </c>
      <c r="E236" s="18" t="s">
        <v>300</v>
      </c>
      <c r="F236" s="19" t="s">
        <v>302</v>
      </c>
      <c r="G236" s="17" t="s">
        <v>52</v>
      </c>
      <c r="H236" s="20">
        <v>0.32</v>
      </c>
      <c r="I236" s="21">
        <v>143.81</v>
      </c>
      <c r="J236" s="22">
        <v>174.15</v>
      </c>
      <c r="K236" s="23">
        <v>55.73</v>
      </c>
      <c r="L236" s="66">
        <f t="shared" si="11"/>
        <v>5.004906703482943E-5</v>
      </c>
      <c r="M236" s="67">
        <f t="shared" si="12"/>
        <v>0.99934709002842825</v>
      </c>
      <c r="N236" s="68" t="str">
        <f t="shared" si="13"/>
        <v>C</v>
      </c>
    </row>
    <row r="237" spans="3:14" s="1" customFormat="1" ht="57.1" x14ac:dyDescent="0.25">
      <c r="C237" s="17">
        <v>225</v>
      </c>
      <c r="D237" s="17" t="s">
        <v>25</v>
      </c>
      <c r="E237" s="18">
        <v>87620</v>
      </c>
      <c r="F237" s="19" t="s">
        <v>129</v>
      </c>
      <c r="G237" s="17" t="s">
        <v>52</v>
      </c>
      <c r="H237" s="20">
        <v>1.4099999999999269</v>
      </c>
      <c r="I237" s="21">
        <v>32.549999999999997</v>
      </c>
      <c r="J237" s="22">
        <v>39.42</v>
      </c>
      <c r="K237" s="23">
        <v>55.58</v>
      </c>
      <c r="L237" s="66">
        <f t="shared" si="11"/>
        <v>4.9914357541643993E-5</v>
      </c>
      <c r="M237" s="67">
        <f t="shared" si="12"/>
        <v>0.9993970043859699</v>
      </c>
      <c r="N237" s="68" t="str">
        <f t="shared" si="13"/>
        <v>C</v>
      </c>
    </row>
    <row r="238" spans="3:14" s="1" customFormat="1" ht="28.55" x14ac:dyDescent="0.25">
      <c r="C238" s="17">
        <v>226</v>
      </c>
      <c r="D238" s="17" t="s">
        <v>25</v>
      </c>
      <c r="E238" s="18">
        <v>89450</v>
      </c>
      <c r="F238" s="19" t="s">
        <v>195</v>
      </c>
      <c r="G238" s="17" t="s">
        <v>118</v>
      </c>
      <c r="H238" s="20">
        <v>1.39</v>
      </c>
      <c r="I238" s="21">
        <v>31.71</v>
      </c>
      <c r="J238" s="22">
        <v>38.4</v>
      </c>
      <c r="K238" s="23">
        <v>53.38</v>
      </c>
      <c r="L238" s="66">
        <f t="shared" si="11"/>
        <v>4.7938618308257588E-5</v>
      </c>
      <c r="M238" s="67">
        <f t="shared" si="12"/>
        <v>0.99944494300427811</v>
      </c>
      <c r="N238" s="68" t="str">
        <f t="shared" si="13"/>
        <v>C</v>
      </c>
    </row>
    <row r="239" spans="3:14" s="1" customFormat="1" ht="42.8" x14ac:dyDescent="0.25">
      <c r="C239" s="17">
        <v>227</v>
      </c>
      <c r="D239" s="17" t="s">
        <v>25</v>
      </c>
      <c r="E239" s="18">
        <v>92699</v>
      </c>
      <c r="F239" s="19" t="s">
        <v>328</v>
      </c>
      <c r="G239" s="17" t="s">
        <v>2</v>
      </c>
      <c r="H239" s="20">
        <v>2</v>
      </c>
      <c r="I239" s="21">
        <v>21.25</v>
      </c>
      <c r="J239" s="22">
        <v>25.73</v>
      </c>
      <c r="K239" s="23">
        <v>51.46</v>
      </c>
      <c r="L239" s="66">
        <f t="shared" si="11"/>
        <v>4.6214336795483987E-5</v>
      </c>
      <c r="M239" s="67">
        <f t="shared" si="12"/>
        <v>0.99949115734107363</v>
      </c>
      <c r="N239" s="68" t="str">
        <f t="shared" si="13"/>
        <v>C</v>
      </c>
    </row>
    <row r="240" spans="3:14" s="1" customFormat="1" ht="28.55" x14ac:dyDescent="0.25">
      <c r="C240" s="17">
        <v>228</v>
      </c>
      <c r="D240" s="17" t="s">
        <v>25</v>
      </c>
      <c r="E240" s="18">
        <v>89451</v>
      </c>
      <c r="F240" s="19" t="s">
        <v>197</v>
      </c>
      <c r="G240" s="17" t="s">
        <v>118</v>
      </c>
      <c r="H240" s="20">
        <v>0.81999999999999629</v>
      </c>
      <c r="I240" s="21">
        <v>51.67</v>
      </c>
      <c r="J240" s="22">
        <v>62.57</v>
      </c>
      <c r="K240" s="23">
        <v>51.31</v>
      </c>
      <c r="L240" s="66">
        <f t="shared" ref="L240:L259" si="14">K240/$J$6</f>
        <v>4.607962730229855E-5</v>
      </c>
      <c r="M240" s="67">
        <f t="shared" ref="M240:M259" si="15">L240+M239</f>
        <v>0.99953723696837593</v>
      </c>
      <c r="N240" s="68" t="str">
        <f t="shared" ref="N240:N259" si="16">IF(M240&lt;=$L$6,"A",IF(M240&lt;=$M$6,"B","C"))</f>
        <v>C</v>
      </c>
    </row>
    <row r="241" spans="3:14" s="1" customFormat="1" ht="42.8" x14ac:dyDescent="0.25">
      <c r="C241" s="17">
        <v>229</v>
      </c>
      <c r="D241" s="17" t="s">
        <v>25</v>
      </c>
      <c r="E241" s="18">
        <v>89645</v>
      </c>
      <c r="F241" s="19" t="s">
        <v>209</v>
      </c>
      <c r="G241" s="17" t="s">
        <v>2</v>
      </c>
      <c r="H241" s="20">
        <v>1.0000000000000004</v>
      </c>
      <c r="I241" s="21">
        <v>39.93</v>
      </c>
      <c r="J241" s="22">
        <v>48.35</v>
      </c>
      <c r="K241" s="23">
        <v>48.35</v>
      </c>
      <c r="L241" s="66">
        <f t="shared" si="14"/>
        <v>4.3421359970105925E-5</v>
      </c>
      <c r="M241" s="67">
        <f t="shared" si="15"/>
        <v>0.99958065832834608</v>
      </c>
      <c r="N241" s="68" t="str">
        <f t="shared" si="16"/>
        <v>C</v>
      </c>
    </row>
    <row r="242" spans="3:14" s="1" customFormat="1" x14ac:dyDescent="0.25">
      <c r="C242" s="17">
        <v>230</v>
      </c>
      <c r="D242" s="17" t="s">
        <v>96</v>
      </c>
      <c r="E242" s="18">
        <v>71796</v>
      </c>
      <c r="F242" s="19" t="s">
        <v>463</v>
      </c>
      <c r="G242" s="17" t="s">
        <v>2</v>
      </c>
      <c r="H242" s="20">
        <v>1</v>
      </c>
      <c r="I242" s="21">
        <v>37.72</v>
      </c>
      <c r="J242" s="22">
        <v>45.68</v>
      </c>
      <c r="K242" s="23">
        <v>45.68</v>
      </c>
      <c r="L242" s="66">
        <f t="shared" si="14"/>
        <v>4.1023530991405139E-5</v>
      </c>
      <c r="M242" s="67">
        <f t="shared" si="15"/>
        <v>0.99962168185933753</v>
      </c>
      <c r="N242" s="68" t="str">
        <f t="shared" si="16"/>
        <v>C</v>
      </c>
    </row>
    <row r="243" spans="3:14" s="1" customFormat="1" x14ac:dyDescent="0.25">
      <c r="C243" s="17">
        <v>231</v>
      </c>
      <c r="D243" s="17" t="s">
        <v>96</v>
      </c>
      <c r="E243" s="18">
        <v>71796</v>
      </c>
      <c r="F243" s="19" t="s">
        <v>467</v>
      </c>
      <c r="G243" s="17" t="s">
        <v>2</v>
      </c>
      <c r="H243" s="20">
        <v>1</v>
      </c>
      <c r="I243" s="21">
        <v>37.72</v>
      </c>
      <c r="J243" s="22">
        <v>45.68</v>
      </c>
      <c r="K243" s="23">
        <v>45.68</v>
      </c>
      <c r="L243" s="66">
        <f t="shared" si="14"/>
        <v>4.1023530991405139E-5</v>
      </c>
      <c r="M243" s="67">
        <f t="shared" si="15"/>
        <v>0.99966270539032898</v>
      </c>
      <c r="N243" s="68" t="str">
        <f t="shared" si="16"/>
        <v>C</v>
      </c>
    </row>
    <row r="244" spans="3:14" s="1" customFormat="1" ht="28.55" x14ac:dyDescent="0.25">
      <c r="C244" s="17">
        <v>232</v>
      </c>
      <c r="D244" s="17" t="s">
        <v>96</v>
      </c>
      <c r="E244" s="18">
        <v>91021</v>
      </c>
      <c r="F244" s="19" t="s">
        <v>323</v>
      </c>
      <c r="G244" s="17" t="s">
        <v>2</v>
      </c>
      <c r="H244" s="20">
        <v>2</v>
      </c>
      <c r="I244" s="21">
        <v>15.95</v>
      </c>
      <c r="J244" s="22">
        <v>19.309999999999999</v>
      </c>
      <c r="K244" s="23">
        <v>38.619999999999997</v>
      </c>
      <c r="L244" s="66">
        <f t="shared" si="14"/>
        <v>3.4683204178810564E-5</v>
      </c>
      <c r="M244" s="67">
        <f t="shared" si="15"/>
        <v>0.99969738859450774</v>
      </c>
      <c r="N244" s="68" t="str">
        <f t="shared" si="16"/>
        <v>C</v>
      </c>
    </row>
    <row r="245" spans="3:14" s="1" customFormat="1" ht="28.55" x14ac:dyDescent="0.25">
      <c r="C245" s="17">
        <v>233</v>
      </c>
      <c r="D245" s="17" t="s">
        <v>25</v>
      </c>
      <c r="E245" s="18">
        <v>89447</v>
      </c>
      <c r="F245" s="19" t="s">
        <v>191</v>
      </c>
      <c r="G245" s="17" t="s">
        <v>118</v>
      </c>
      <c r="H245" s="20">
        <v>2.71</v>
      </c>
      <c r="I245" s="21">
        <v>11.7</v>
      </c>
      <c r="J245" s="22">
        <v>14.17</v>
      </c>
      <c r="K245" s="23">
        <v>38.4</v>
      </c>
      <c r="L245" s="66">
        <f t="shared" si="14"/>
        <v>3.4485630255471923E-5</v>
      </c>
      <c r="M245" s="67">
        <f t="shared" si="15"/>
        <v>0.99973187422476317</v>
      </c>
      <c r="N245" s="68" t="str">
        <f t="shared" si="16"/>
        <v>C</v>
      </c>
    </row>
    <row r="246" spans="3:14" s="1" customFormat="1" ht="28.55" x14ac:dyDescent="0.25">
      <c r="C246" s="17">
        <v>234</v>
      </c>
      <c r="D246" s="17" t="s">
        <v>25</v>
      </c>
      <c r="E246" s="18">
        <v>91953</v>
      </c>
      <c r="F246" s="19" t="s">
        <v>433</v>
      </c>
      <c r="G246" s="17" t="s">
        <v>2</v>
      </c>
      <c r="H246" s="20">
        <v>1</v>
      </c>
      <c r="I246" s="21">
        <v>30.96</v>
      </c>
      <c r="J246" s="22">
        <v>37.49</v>
      </c>
      <c r="K246" s="23">
        <v>37.49</v>
      </c>
      <c r="L246" s="66">
        <f t="shared" si="14"/>
        <v>3.3668392663480273E-5</v>
      </c>
      <c r="M246" s="67">
        <f t="shared" si="15"/>
        <v>0.99976554261742667</v>
      </c>
      <c r="N246" s="68" t="str">
        <f t="shared" si="16"/>
        <v>C</v>
      </c>
    </row>
    <row r="247" spans="3:14" s="1" customFormat="1" ht="28.55" x14ac:dyDescent="0.25">
      <c r="C247" s="17">
        <v>235</v>
      </c>
      <c r="D247" s="17" t="s">
        <v>25</v>
      </c>
      <c r="E247" s="18">
        <v>95241</v>
      </c>
      <c r="F247" s="19" t="s">
        <v>127</v>
      </c>
      <c r="G247" s="17" t="s">
        <v>52</v>
      </c>
      <c r="H247" s="20">
        <v>0.72999999999998733</v>
      </c>
      <c r="I247" s="21">
        <v>41.22</v>
      </c>
      <c r="J247" s="22">
        <v>49.92</v>
      </c>
      <c r="K247" s="23">
        <v>36.44</v>
      </c>
      <c r="L247" s="66">
        <f t="shared" si="14"/>
        <v>3.2725426211182208E-5</v>
      </c>
      <c r="M247" s="67">
        <f t="shared" si="15"/>
        <v>0.99979826804363781</v>
      </c>
      <c r="N247" s="68" t="str">
        <f t="shared" si="16"/>
        <v>C</v>
      </c>
    </row>
    <row r="248" spans="3:14" s="1" customFormat="1" ht="42.8" x14ac:dyDescent="0.25">
      <c r="C248" s="17">
        <v>236</v>
      </c>
      <c r="D248" s="17" t="s">
        <v>25</v>
      </c>
      <c r="E248" s="18">
        <v>91837</v>
      </c>
      <c r="F248" s="19" t="s">
        <v>388</v>
      </c>
      <c r="G248" s="17" t="s">
        <v>118</v>
      </c>
      <c r="H248" s="20">
        <v>1.3</v>
      </c>
      <c r="I248" s="21">
        <v>21.82</v>
      </c>
      <c r="J248" s="22">
        <v>26.42</v>
      </c>
      <c r="K248" s="23">
        <v>34.35</v>
      </c>
      <c r="L248" s="66">
        <f t="shared" si="14"/>
        <v>3.084847393946512E-5</v>
      </c>
      <c r="M248" s="67">
        <f t="shared" si="15"/>
        <v>0.99982911651757722</v>
      </c>
      <c r="N248" s="68" t="str">
        <f t="shared" si="16"/>
        <v>C</v>
      </c>
    </row>
    <row r="249" spans="3:14" s="1" customFormat="1" ht="28.55" x14ac:dyDescent="0.25">
      <c r="C249" s="17">
        <v>237</v>
      </c>
      <c r="D249" s="17" t="s">
        <v>25</v>
      </c>
      <c r="E249" s="18">
        <v>89625</v>
      </c>
      <c r="F249" s="19" t="s">
        <v>211</v>
      </c>
      <c r="G249" s="17" t="s">
        <v>2</v>
      </c>
      <c r="H249" s="20">
        <v>0.99999999999999978</v>
      </c>
      <c r="I249" s="21">
        <v>24.09</v>
      </c>
      <c r="J249" s="22">
        <v>29.17</v>
      </c>
      <c r="K249" s="23">
        <v>29.17</v>
      </c>
      <c r="L249" s="66">
        <f t="shared" si="14"/>
        <v>2.6196506108128023E-5</v>
      </c>
      <c r="M249" s="67">
        <f t="shared" si="15"/>
        <v>0.99985531302368535</v>
      </c>
      <c r="N249" s="68" t="str">
        <f t="shared" si="16"/>
        <v>C</v>
      </c>
    </row>
    <row r="250" spans="3:14" s="1" customFormat="1" ht="28.55" x14ac:dyDescent="0.25">
      <c r="C250" s="17">
        <v>238</v>
      </c>
      <c r="D250" s="17" t="s">
        <v>25</v>
      </c>
      <c r="E250" s="18">
        <v>103036</v>
      </c>
      <c r="F250" s="19" t="s">
        <v>217</v>
      </c>
      <c r="G250" s="17" t="s">
        <v>2</v>
      </c>
      <c r="H250" s="20">
        <v>1</v>
      </c>
      <c r="I250" s="21">
        <v>19.68</v>
      </c>
      <c r="J250" s="22">
        <v>23.83</v>
      </c>
      <c r="K250" s="23">
        <v>23.83</v>
      </c>
      <c r="L250" s="66">
        <f t="shared" si="14"/>
        <v>2.1400848150726455E-5</v>
      </c>
      <c r="M250" s="67">
        <f t="shared" si="15"/>
        <v>0.99987671387183608</v>
      </c>
      <c r="N250" s="68" t="str">
        <f t="shared" si="16"/>
        <v>C</v>
      </c>
    </row>
    <row r="251" spans="3:14" s="1" customFormat="1" x14ac:dyDescent="0.25">
      <c r="C251" s="17">
        <v>239</v>
      </c>
      <c r="D251" s="17" t="s">
        <v>96</v>
      </c>
      <c r="E251" s="18">
        <v>81121</v>
      </c>
      <c r="F251" s="19" t="s">
        <v>325</v>
      </c>
      <c r="G251" s="17" t="s">
        <v>2</v>
      </c>
      <c r="H251" s="20">
        <v>2</v>
      </c>
      <c r="I251" s="21">
        <v>9.74</v>
      </c>
      <c r="J251" s="22">
        <v>11.79</v>
      </c>
      <c r="K251" s="23">
        <v>23.58</v>
      </c>
      <c r="L251" s="66">
        <f t="shared" si="14"/>
        <v>2.1176332328750726E-5</v>
      </c>
      <c r="M251" s="67">
        <f t="shared" si="15"/>
        <v>0.99989789020416486</v>
      </c>
      <c r="N251" s="68" t="str">
        <f t="shared" si="16"/>
        <v>C</v>
      </c>
    </row>
    <row r="252" spans="3:14" s="1" customFormat="1" ht="28.55" x14ac:dyDescent="0.25">
      <c r="C252" s="17">
        <v>240</v>
      </c>
      <c r="D252" s="17" t="s">
        <v>96</v>
      </c>
      <c r="E252" s="18">
        <v>91021</v>
      </c>
      <c r="F252" s="19" t="s">
        <v>323</v>
      </c>
      <c r="G252" s="17" t="s">
        <v>2</v>
      </c>
      <c r="H252" s="20">
        <v>1</v>
      </c>
      <c r="I252" s="21">
        <v>15.95</v>
      </c>
      <c r="J252" s="22">
        <v>19.309999999999999</v>
      </c>
      <c r="K252" s="23">
        <v>19.309999999999999</v>
      </c>
      <c r="L252" s="66">
        <f t="shared" si="14"/>
        <v>1.7341602089405282E-5</v>
      </c>
      <c r="M252" s="67">
        <f t="shared" si="15"/>
        <v>0.9999152318062543</v>
      </c>
      <c r="N252" s="68" t="str">
        <f t="shared" si="16"/>
        <v>C</v>
      </c>
    </row>
    <row r="253" spans="3:14" s="1" customFormat="1" ht="28.55" x14ac:dyDescent="0.25">
      <c r="C253" s="17">
        <v>241</v>
      </c>
      <c r="D253" s="17" t="s">
        <v>25</v>
      </c>
      <c r="E253" s="18">
        <v>89501</v>
      </c>
      <c r="F253" s="19" t="s">
        <v>207</v>
      </c>
      <c r="G253" s="17" t="s">
        <v>2</v>
      </c>
      <c r="H253" s="20">
        <v>1.0000000000000004</v>
      </c>
      <c r="I253" s="21">
        <v>15.21</v>
      </c>
      <c r="J253" s="22">
        <v>18.420000000000002</v>
      </c>
      <c r="K253" s="23">
        <v>18.420000000000002</v>
      </c>
      <c r="L253" s="66">
        <f t="shared" si="14"/>
        <v>1.6542325763171689E-5</v>
      </c>
      <c r="M253" s="67">
        <f t="shared" si="15"/>
        <v>0.9999317741320175</v>
      </c>
      <c r="N253" s="68" t="str">
        <f t="shared" si="16"/>
        <v>C</v>
      </c>
    </row>
    <row r="254" spans="3:14" s="1" customFormat="1" ht="28.55" x14ac:dyDescent="0.25">
      <c r="C254" s="17">
        <v>242</v>
      </c>
      <c r="D254" s="17" t="s">
        <v>25</v>
      </c>
      <c r="E254" s="18">
        <v>89449</v>
      </c>
      <c r="F254" s="19" t="s">
        <v>193</v>
      </c>
      <c r="G254" s="17" t="s">
        <v>118</v>
      </c>
      <c r="H254" s="20">
        <v>0.73000000000000476</v>
      </c>
      <c r="I254" s="21">
        <v>19.8</v>
      </c>
      <c r="J254" s="22">
        <v>23.98</v>
      </c>
      <c r="K254" s="23">
        <v>17.510000000000002</v>
      </c>
      <c r="L254" s="66">
        <f t="shared" si="14"/>
        <v>1.5725088171180036E-5</v>
      </c>
      <c r="M254" s="67">
        <f t="shared" si="15"/>
        <v>0.99994749922018866</v>
      </c>
      <c r="N254" s="68" t="str">
        <f t="shared" si="16"/>
        <v>C</v>
      </c>
    </row>
    <row r="255" spans="3:14" s="1" customFormat="1" ht="28.55" x14ac:dyDescent="0.25">
      <c r="C255" s="17">
        <v>243</v>
      </c>
      <c r="D255" s="17" t="s">
        <v>25</v>
      </c>
      <c r="E255" s="18">
        <v>89446</v>
      </c>
      <c r="F255" s="19" t="s">
        <v>189</v>
      </c>
      <c r="G255" s="17" t="s">
        <v>118</v>
      </c>
      <c r="H255" s="20">
        <v>2.460000000000016</v>
      </c>
      <c r="I255" s="21">
        <v>5.87</v>
      </c>
      <c r="J255" s="22">
        <v>7.11</v>
      </c>
      <c r="K255" s="23">
        <v>17.489999999999998</v>
      </c>
      <c r="L255" s="66">
        <f t="shared" si="14"/>
        <v>1.5707126905421976E-5</v>
      </c>
      <c r="M255" s="67">
        <f t="shared" si="15"/>
        <v>0.99996320634709412</v>
      </c>
      <c r="N255" s="68" t="str">
        <f t="shared" si="16"/>
        <v>C</v>
      </c>
    </row>
    <row r="256" spans="3:14" s="1" customFormat="1" x14ac:dyDescent="0.25">
      <c r="C256" s="17">
        <v>244</v>
      </c>
      <c r="D256" s="17" t="s">
        <v>96</v>
      </c>
      <c r="E256" s="18">
        <v>81420</v>
      </c>
      <c r="F256" s="19" t="s">
        <v>321</v>
      </c>
      <c r="G256" s="17" t="s">
        <v>2</v>
      </c>
      <c r="H256" s="20">
        <v>1</v>
      </c>
      <c r="I256" s="21">
        <v>13.17</v>
      </c>
      <c r="J256" s="22">
        <v>15.95</v>
      </c>
      <c r="K256" s="23">
        <v>15.95</v>
      </c>
      <c r="L256" s="66">
        <f t="shared" si="14"/>
        <v>1.4324109442051488E-5</v>
      </c>
      <c r="M256" s="67">
        <f t="shared" si="15"/>
        <v>0.99997753045653615</v>
      </c>
      <c r="N256" s="68" t="str">
        <f t="shared" si="16"/>
        <v>C</v>
      </c>
    </row>
    <row r="257" spans="3:14" s="1" customFormat="1" ht="28.55" x14ac:dyDescent="0.25">
      <c r="C257" s="17">
        <v>245</v>
      </c>
      <c r="D257" s="17" t="s">
        <v>25</v>
      </c>
      <c r="E257" s="18">
        <v>89359</v>
      </c>
      <c r="F257" s="19" t="s">
        <v>203</v>
      </c>
      <c r="G257" s="17" t="s">
        <v>2</v>
      </c>
      <c r="H257" s="20">
        <v>1</v>
      </c>
      <c r="I257" s="21">
        <v>9.1</v>
      </c>
      <c r="J257" s="22">
        <v>11.02</v>
      </c>
      <c r="K257" s="23">
        <v>11.02</v>
      </c>
      <c r="L257" s="66">
        <f t="shared" si="14"/>
        <v>9.8966574326901186E-6</v>
      </c>
      <c r="M257" s="67">
        <f t="shared" si="15"/>
        <v>0.99998742711396882</v>
      </c>
      <c r="N257" s="68" t="str">
        <f t="shared" si="16"/>
        <v>C</v>
      </c>
    </row>
    <row r="258" spans="3:14" s="1" customFormat="1" x14ac:dyDescent="0.25">
      <c r="C258" s="17">
        <v>246</v>
      </c>
      <c r="D258" s="17" t="s">
        <v>40</v>
      </c>
      <c r="E258" s="18" t="s">
        <v>308</v>
      </c>
      <c r="F258" s="19" t="s">
        <v>310</v>
      </c>
      <c r="G258" s="17" t="s">
        <v>118</v>
      </c>
      <c r="H258" s="20">
        <v>2</v>
      </c>
      <c r="I258" s="21">
        <v>3.8</v>
      </c>
      <c r="J258" s="22">
        <v>4.5999999999999996</v>
      </c>
      <c r="K258" s="23">
        <v>9.1999999999999993</v>
      </c>
      <c r="L258" s="66">
        <f t="shared" si="14"/>
        <v>8.2621822487068145E-6</v>
      </c>
      <c r="M258" s="67">
        <f t="shared" si="15"/>
        <v>0.99999568929621752</v>
      </c>
      <c r="N258" s="68" t="str">
        <f t="shared" si="16"/>
        <v>C</v>
      </c>
    </row>
    <row r="259" spans="3:14" s="1" customFormat="1" ht="28.55" x14ac:dyDescent="0.25">
      <c r="C259" s="17">
        <v>247</v>
      </c>
      <c r="D259" s="17" t="s">
        <v>92</v>
      </c>
      <c r="E259" s="18">
        <v>4377</v>
      </c>
      <c r="F259" s="19" t="s">
        <v>525</v>
      </c>
      <c r="G259" s="17" t="s">
        <v>2</v>
      </c>
      <c r="H259" s="20">
        <v>20</v>
      </c>
      <c r="I259" s="21">
        <v>0.2</v>
      </c>
      <c r="J259" s="22">
        <v>0.24</v>
      </c>
      <c r="K259" s="23">
        <v>4.8</v>
      </c>
      <c r="L259" s="66">
        <f t="shared" si="14"/>
        <v>4.3107037819339903E-6</v>
      </c>
      <c r="M259" s="67">
        <f t="shared" si="15"/>
        <v>0.99999999999999944</v>
      </c>
      <c r="N259" s="68" t="str">
        <f t="shared" si="16"/>
        <v>C</v>
      </c>
    </row>
    <row r="260" spans="3:14" s="1" customFormat="1" x14ac:dyDescent="0.25">
      <c r="C260" s="26"/>
      <c r="D260" s="25"/>
      <c r="E260" s="26"/>
      <c r="F260" s="27"/>
      <c r="G260" s="28"/>
      <c r="H260" s="29"/>
      <c r="I260" s="30"/>
      <c r="J260" s="31"/>
      <c r="K260" s="31"/>
      <c r="L260" s="8"/>
      <c r="N260" s="10"/>
    </row>
    <row r="261" spans="3:14" s="1" customFormat="1" x14ac:dyDescent="0.25">
      <c r="C261" s="26"/>
      <c r="D261" s="25"/>
      <c r="E261" s="26"/>
      <c r="F261" s="27"/>
      <c r="G261" s="28"/>
      <c r="H261" s="29"/>
      <c r="I261" s="30"/>
      <c r="J261" s="31"/>
      <c r="K261" s="31"/>
      <c r="L261" s="8"/>
      <c r="N261" s="10"/>
    </row>
    <row r="262" spans="3:14" s="1" customFormat="1" x14ac:dyDescent="0.25">
      <c r="C262" s="26"/>
      <c r="D262" s="25"/>
      <c r="E262" s="26"/>
      <c r="F262" s="27"/>
      <c r="G262" s="28"/>
      <c r="H262" s="29"/>
      <c r="I262" s="30"/>
      <c r="J262" s="31"/>
      <c r="K262" s="31"/>
      <c r="L262" s="8"/>
      <c r="N262" s="10"/>
    </row>
    <row r="263" spans="3:14" s="1" customFormat="1" x14ac:dyDescent="0.25">
      <c r="C263" s="26"/>
      <c r="D263" s="25"/>
      <c r="E263" s="26"/>
      <c r="F263" s="27"/>
      <c r="G263" s="28"/>
      <c r="H263" s="29"/>
      <c r="I263" s="30"/>
      <c r="J263" s="31"/>
      <c r="K263" s="31"/>
      <c r="L263" s="8"/>
      <c r="N263" s="10"/>
    </row>
    <row r="264" spans="3:14" s="1" customFormat="1" x14ac:dyDescent="0.25">
      <c r="C264" s="26"/>
      <c r="D264" s="25"/>
      <c r="E264" s="26"/>
      <c r="F264" s="27"/>
      <c r="G264" s="28"/>
      <c r="H264" s="29"/>
      <c r="I264" s="30"/>
      <c r="J264" s="31"/>
      <c r="K264" s="31"/>
      <c r="L264" s="8"/>
      <c r="N264" s="10"/>
    </row>
    <row r="265" spans="3:14" s="1" customFormat="1" x14ac:dyDescent="0.25">
      <c r="C265" s="26"/>
      <c r="D265" s="25"/>
      <c r="E265" s="26"/>
      <c r="F265" s="27"/>
      <c r="G265" s="28"/>
      <c r="H265" s="29"/>
      <c r="I265" s="30"/>
      <c r="J265" s="31"/>
      <c r="K265" s="31"/>
      <c r="L265" s="8"/>
      <c r="N265" s="10"/>
    </row>
    <row r="266" spans="3:14" s="1" customFormat="1" x14ac:dyDescent="0.25">
      <c r="C266" s="26"/>
      <c r="D266" s="25"/>
      <c r="E266" s="26"/>
      <c r="F266" s="27"/>
      <c r="G266" s="28"/>
      <c r="H266" s="29"/>
      <c r="I266" s="30"/>
      <c r="J266" s="31"/>
      <c r="K266" s="31"/>
      <c r="L266" s="8"/>
      <c r="N266" s="10"/>
    </row>
    <row r="267" spans="3:14" s="1" customFormat="1" x14ac:dyDescent="0.25">
      <c r="C267" s="26"/>
      <c r="D267" s="25"/>
      <c r="E267" s="26"/>
      <c r="F267" s="27"/>
      <c r="G267" s="28"/>
      <c r="H267" s="29"/>
      <c r="I267" s="30"/>
      <c r="J267" s="31"/>
      <c r="K267" s="31"/>
      <c r="L267" s="8"/>
      <c r="N267" s="10"/>
    </row>
    <row r="268" spans="3:14" s="1" customFormat="1" x14ac:dyDescent="0.25">
      <c r="C268" s="32"/>
      <c r="D268" s="32"/>
      <c r="E268" s="33"/>
      <c r="F268" s="35"/>
      <c r="G268" s="36"/>
      <c r="H268" s="36"/>
      <c r="I268" s="37"/>
      <c r="J268" s="38"/>
      <c r="K268" s="38"/>
      <c r="L268" s="8"/>
      <c r="N268" s="10"/>
    </row>
    <row r="269" spans="3:14" s="1" customFormat="1" x14ac:dyDescent="0.25">
      <c r="C269" s="32"/>
      <c r="D269" s="32"/>
      <c r="E269" s="33"/>
      <c r="F269" s="39" t="s">
        <v>578</v>
      </c>
      <c r="G269" s="40"/>
      <c r="H269" s="40"/>
      <c r="I269" s="41"/>
      <c r="J269" s="42"/>
      <c r="K269" s="42"/>
      <c r="L269" s="8"/>
      <c r="N269" s="10"/>
    </row>
    <row r="270" spans="3:14" s="1" customFormat="1" x14ac:dyDescent="0.25">
      <c r="C270" s="32"/>
      <c r="D270" s="32"/>
      <c r="E270" s="33"/>
      <c r="F270" s="39" t="s">
        <v>579</v>
      </c>
      <c r="G270" s="40"/>
      <c r="H270" s="40"/>
      <c r="I270" s="41"/>
      <c r="J270" s="42"/>
      <c r="K270" s="42"/>
      <c r="L270" s="8"/>
      <c r="N270" s="10"/>
    </row>
    <row r="271" spans="3:14" s="1" customFormat="1" x14ac:dyDescent="0.25">
      <c r="C271" s="32"/>
      <c r="D271" s="32"/>
      <c r="E271" s="33"/>
      <c r="F271" s="39" t="s">
        <v>580</v>
      </c>
      <c r="G271" s="40"/>
      <c r="H271" s="40"/>
      <c r="I271" s="41"/>
      <c r="J271" s="42"/>
      <c r="K271" s="42"/>
      <c r="L271" s="8"/>
      <c r="N271" s="16"/>
    </row>
    <row r="272" spans="3:14" s="1" customFormat="1" x14ac:dyDescent="0.25">
      <c r="C272" s="32"/>
      <c r="D272" s="32"/>
      <c r="E272" s="33"/>
      <c r="F272" s="34"/>
      <c r="G272" s="40"/>
      <c r="H272" s="40"/>
      <c r="I272" s="41"/>
      <c r="J272" s="42"/>
      <c r="K272" s="42"/>
      <c r="L272" s="8"/>
      <c r="N272" s="16"/>
    </row>
    <row r="273" spans="2:15" s="9" customFormat="1" x14ac:dyDescent="0.25">
      <c r="B273" s="1"/>
      <c r="C273" s="2"/>
      <c r="D273" s="2"/>
      <c r="E273" s="3"/>
      <c r="F273" s="4"/>
      <c r="G273" s="5"/>
      <c r="H273" s="5"/>
      <c r="I273" s="43"/>
      <c r="J273" s="7"/>
      <c r="K273" s="7"/>
      <c r="L273" s="8"/>
      <c r="N273" s="15"/>
      <c r="O273" s="1"/>
    </row>
    <row r="274" spans="2:15" s="9" customFormat="1" x14ac:dyDescent="0.25">
      <c r="B274" s="1"/>
      <c r="C274" s="2"/>
      <c r="D274" s="2"/>
      <c r="E274" s="3"/>
      <c r="F274" s="4"/>
      <c r="G274" s="5"/>
      <c r="H274" s="5"/>
      <c r="I274" s="43"/>
      <c r="J274" s="7"/>
      <c r="K274" s="7"/>
      <c r="L274" s="8"/>
      <c r="N274" s="15"/>
      <c r="O274" s="1"/>
    </row>
    <row r="275" spans="2:15" s="9" customFormat="1" x14ac:dyDescent="0.25">
      <c r="B275" s="1"/>
      <c r="C275" s="2"/>
      <c r="D275" s="2"/>
      <c r="E275" s="3"/>
      <c r="F275" s="4"/>
      <c r="G275" s="5"/>
      <c r="H275" s="5"/>
      <c r="I275" s="6"/>
      <c r="J275" s="7"/>
      <c r="K275" s="7"/>
      <c r="L275" s="8"/>
      <c r="N275" s="10"/>
      <c r="O275" s="1"/>
    </row>
    <row r="276" spans="2:15" s="9" customFormat="1" x14ac:dyDescent="0.25">
      <c r="B276" s="1"/>
      <c r="C276" s="2"/>
      <c r="D276" s="2"/>
      <c r="E276" s="3"/>
      <c r="F276" s="4"/>
      <c r="G276" s="5"/>
      <c r="H276" s="5"/>
      <c r="I276" s="6"/>
      <c r="J276" s="7"/>
      <c r="K276" s="7"/>
      <c r="L276" s="8"/>
      <c r="N276" s="10"/>
      <c r="O276" s="1"/>
    </row>
    <row r="277" spans="2:15" s="9" customFormat="1" x14ac:dyDescent="0.25">
      <c r="B277" s="1"/>
      <c r="C277" s="2"/>
      <c r="D277" s="2"/>
      <c r="E277" s="3"/>
      <c r="F277" s="4"/>
      <c r="G277" s="5"/>
      <c r="H277" s="5"/>
      <c r="I277" s="6"/>
      <c r="J277" s="7"/>
      <c r="K277" s="7"/>
      <c r="L277" s="8"/>
      <c r="N277" s="10"/>
      <c r="O277" s="1"/>
    </row>
    <row r="278" spans="2:15" s="9" customFormat="1" x14ac:dyDescent="0.25">
      <c r="B278" s="1"/>
      <c r="C278" s="2"/>
      <c r="D278" s="2"/>
      <c r="E278" s="3"/>
      <c r="F278" s="4"/>
      <c r="G278" s="5"/>
      <c r="H278" s="5"/>
      <c r="I278" s="6"/>
      <c r="J278" s="7"/>
      <c r="K278" s="7"/>
      <c r="L278" s="8"/>
      <c r="N278" s="10"/>
      <c r="O278" s="1"/>
    </row>
    <row r="279" spans="2:15" s="9" customFormat="1" x14ac:dyDescent="0.25">
      <c r="B279" s="1"/>
      <c r="C279" s="2"/>
      <c r="D279" s="2"/>
      <c r="E279" s="3"/>
      <c r="F279" s="4"/>
      <c r="G279" s="5"/>
      <c r="H279" s="5"/>
      <c r="I279" s="6"/>
      <c r="J279" s="7"/>
      <c r="K279" s="7"/>
      <c r="L279" s="8"/>
      <c r="N279" s="10"/>
      <c r="O279" s="1"/>
    </row>
    <row r="280" spans="2:15" s="9" customFormat="1" x14ac:dyDescent="0.25">
      <c r="B280" s="1"/>
      <c r="C280" s="2"/>
      <c r="D280" s="2"/>
      <c r="E280" s="3"/>
      <c r="F280" s="4"/>
      <c r="G280" s="5"/>
      <c r="H280" s="5"/>
      <c r="I280" s="6"/>
      <c r="J280" s="7"/>
      <c r="K280" s="7"/>
      <c r="L280" s="8"/>
      <c r="N280" s="10"/>
      <c r="O280" s="1"/>
    </row>
    <row r="281" spans="2:15" s="9" customFormat="1" x14ac:dyDescent="0.25">
      <c r="B281" s="1"/>
      <c r="C281" s="2"/>
      <c r="D281" s="2"/>
      <c r="E281" s="3"/>
      <c r="F281" s="4"/>
      <c r="G281" s="5"/>
      <c r="H281" s="5"/>
      <c r="I281" s="6"/>
      <c r="J281" s="7"/>
      <c r="K281" s="7"/>
      <c r="L281" s="8"/>
      <c r="N281" s="10"/>
      <c r="O281" s="1"/>
    </row>
    <row r="282" spans="2:15" s="9" customFormat="1" x14ac:dyDescent="0.25">
      <c r="B282" s="1"/>
      <c r="C282" s="2"/>
      <c r="D282" s="2"/>
      <c r="E282" s="3"/>
      <c r="F282" s="4"/>
      <c r="G282" s="5"/>
      <c r="H282" s="5"/>
      <c r="I282" s="6"/>
      <c r="J282" s="7"/>
      <c r="K282" s="7"/>
      <c r="L282" s="8"/>
      <c r="N282" s="10"/>
      <c r="O282" s="1"/>
    </row>
    <row r="283" spans="2:15" s="9" customFormat="1" x14ac:dyDescent="0.25">
      <c r="B283" s="1"/>
      <c r="C283" s="2"/>
      <c r="D283" s="2"/>
      <c r="E283" s="3"/>
      <c r="F283" s="4"/>
      <c r="G283" s="5"/>
      <c r="H283" s="5"/>
      <c r="I283" s="6"/>
      <c r="J283" s="7"/>
      <c r="K283" s="7"/>
      <c r="L283" s="8"/>
      <c r="N283" s="10"/>
      <c r="O283" s="1"/>
    </row>
    <row r="284" spans="2:15" s="9" customFormat="1" x14ac:dyDescent="0.25">
      <c r="B284" s="1"/>
      <c r="C284" s="2"/>
      <c r="D284" s="2"/>
      <c r="E284" s="3"/>
      <c r="F284" s="4"/>
      <c r="G284" s="5"/>
      <c r="H284" s="5"/>
      <c r="I284" s="6"/>
      <c r="J284" s="7"/>
      <c r="K284" s="7"/>
      <c r="L284" s="8"/>
      <c r="N284" s="10"/>
      <c r="O284" s="1"/>
    </row>
    <row r="285" spans="2:15" s="52" customFormat="1" x14ac:dyDescent="0.25">
      <c r="B285" s="44"/>
      <c r="C285" s="45"/>
      <c r="D285" s="45"/>
      <c r="E285" s="46"/>
      <c r="F285" s="47"/>
      <c r="G285" s="48"/>
      <c r="H285" s="48"/>
      <c r="I285" s="49"/>
      <c r="J285" s="50"/>
      <c r="K285" s="50"/>
      <c r="L285" s="51"/>
      <c r="N285" s="53"/>
      <c r="O285" s="44"/>
    </row>
    <row r="286" spans="2:15" s="52" customFormat="1" x14ac:dyDescent="0.25">
      <c r="B286" s="44"/>
      <c r="C286" s="45"/>
      <c r="D286" s="45"/>
      <c r="E286" s="46"/>
      <c r="F286" s="47"/>
      <c r="G286" s="48"/>
      <c r="H286" s="48"/>
      <c r="I286" s="49"/>
      <c r="J286" s="50"/>
      <c r="K286" s="50"/>
      <c r="L286" s="51"/>
      <c r="N286" s="53"/>
      <c r="O286" s="44"/>
    </row>
    <row r="287" spans="2:15" s="52" customFormat="1" x14ac:dyDescent="0.25">
      <c r="B287" s="44"/>
      <c r="C287" s="45"/>
      <c r="D287" s="45"/>
      <c r="E287" s="46"/>
      <c r="F287" s="47"/>
      <c r="G287" s="48"/>
      <c r="H287" s="48"/>
      <c r="I287" s="49"/>
      <c r="J287" s="50"/>
      <c r="K287" s="50"/>
      <c r="L287" s="51"/>
      <c r="N287" s="53"/>
      <c r="O287" s="44"/>
    </row>
    <row r="288" spans="2:15" s="52" customFormat="1" x14ac:dyDescent="0.25">
      <c r="B288" s="44"/>
      <c r="C288" s="45"/>
      <c r="D288" s="45"/>
      <c r="E288" s="46"/>
      <c r="F288" s="47"/>
      <c r="G288" s="48"/>
      <c r="H288" s="48"/>
      <c r="I288" s="49"/>
      <c r="J288" s="50"/>
      <c r="K288" s="50"/>
      <c r="L288" s="51"/>
      <c r="N288" s="53"/>
      <c r="O288" s="44"/>
    </row>
  </sheetData>
  <autoFilter ref="C12:N12" xr:uid="{6A20E8EF-9B57-4659-9A3A-E04EBD4210D4}">
    <sortState xmlns:xlrd2="http://schemas.microsoft.com/office/spreadsheetml/2017/richdata2" ref="C13:N66">
      <sortCondition descending="1" ref="L12"/>
    </sortState>
  </autoFilter>
  <sortState xmlns:xlrd2="http://schemas.microsoft.com/office/spreadsheetml/2017/richdata2" ref="B13:O259">
    <sortCondition descending="1" ref="L13:L259"/>
  </sortState>
  <mergeCells count="8">
    <mergeCell ref="C10:N11"/>
    <mergeCell ref="C4:E4"/>
    <mergeCell ref="F4:I4"/>
    <mergeCell ref="J4:K5"/>
    <mergeCell ref="L4:N4"/>
    <mergeCell ref="C5:E6"/>
    <mergeCell ref="F5:I6"/>
    <mergeCell ref="J6:K6"/>
  </mergeCells>
  <conditionalFormatting sqref="L5:N5">
    <cfRule type="cellIs" dxfId="9" priority="16" operator="equal">
      <formula>"C"</formula>
    </cfRule>
    <cfRule type="cellIs" dxfId="8" priority="17" operator="equal">
      <formula>"B"</formula>
    </cfRule>
    <cfRule type="cellIs" dxfId="7" priority="18" operator="equal">
      <formula>"A"</formula>
    </cfRule>
  </conditionalFormatting>
  <conditionalFormatting sqref="N19:N259">
    <cfRule type="cellIs" dxfId="6" priority="39" operator="equal">
      <formula>"C"</formula>
    </cfRule>
    <cfRule type="cellIs" dxfId="5" priority="40" operator="equal">
      <formula>"B"</formula>
    </cfRule>
    <cfRule type="cellIs" dxfId="4" priority="41" operator="equal">
      <formula>"A"</formula>
    </cfRule>
  </conditionalFormatting>
  <conditionalFormatting sqref="N19:N259">
    <cfRule type="colorScale" priority="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13:N259">
    <cfRule type="cellIs" dxfId="3" priority="55" operator="lessThan">
      <formula>0.83</formula>
    </cfRule>
    <cfRule type="cellIs" dxfId="2" priority="56" operator="equal">
      <formula>"C"</formula>
    </cfRule>
    <cfRule type="cellIs" dxfId="1" priority="57" operator="equal">
      <formula>"B"</formula>
    </cfRule>
    <cfRule type="cellIs" dxfId="0" priority="58" operator="equal">
      <formula>"A"</formula>
    </cfRule>
    <cfRule type="colorScale" priority="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/>
  <pageMargins left="0.23622047244094491" right="0.23622047244094491" top="0.28999999999999998" bottom="0.55000000000000004" header="0.31496062992125984" footer="0.31496062992125984"/>
  <pageSetup paperSize="9" scale="38" fitToHeight="0" orientation="portrait" r:id="rId1"/>
  <headerFooter>
    <oddFooter>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3E814-AF6E-46C2-AAD4-1EEA7DE46BD0}">
  <dimension ref="A13:I260"/>
  <sheetViews>
    <sheetView workbookViewId="0">
      <selection activeCell="B4" sqref="B4"/>
    </sheetView>
  </sheetViews>
  <sheetFormatPr defaultRowHeight="14.3" x14ac:dyDescent="0.25"/>
  <cols>
    <col min="4" max="4" width="52.25" style="110" customWidth="1"/>
    <col min="7" max="7" width="19.75" customWidth="1"/>
    <col min="8" max="8" width="21.25" customWidth="1"/>
    <col min="9" max="9" width="32.375" customWidth="1"/>
  </cols>
  <sheetData>
    <row r="13" spans="1:9" ht="57.1" x14ac:dyDescent="0.25">
      <c r="A13" s="95" t="s">
        <v>6</v>
      </c>
      <c r="B13" s="96" t="s">
        <v>5</v>
      </c>
      <c r="C13" s="95" t="s">
        <v>0</v>
      </c>
      <c r="D13" s="95" t="s">
        <v>19</v>
      </c>
      <c r="E13" s="97" t="s">
        <v>20</v>
      </c>
      <c r="F13" s="97" t="s">
        <v>21</v>
      </c>
      <c r="G13" s="97" t="s">
        <v>22</v>
      </c>
      <c r="H13" s="97" t="s">
        <v>23</v>
      </c>
      <c r="I13" s="97" t="s">
        <v>24</v>
      </c>
    </row>
    <row r="14" spans="1:9" ht="28.55" x14ac:dyDescent="0.25">
      <c r="A14" s="17" t="s">
        <v>25</v>
      </c>
      <c r="B14" s="18">
        <v>99861</v>
      </c>
      <c r="C14" s="17" t="s">
        <v>94</v>
      </c>
      <c r="D14" s="19" t="s">
        <v>95</v>
      </c>
      <c r="E14" s="17" t="s">
        <v>52</v>
      </c>
      <c r="F14" s="20">
        <v>112.15</v>
      </c>
      <c r="G14" s="98">
        <v>523.71</v>
      </c>
      <c r="H14" s="22">
        <v>634.20000000000005</v>
      </c>
      <c r="I14" s="23">
        <v>71125.53</v>
      </c>
    </row>
    <row r="15" spans="1:9" ht="42.8" x14ac:dyDescent="0.25">
      <c r="A15" s="17" t="s">
        <v>25</v>
      </c>
      <c r="B15" s="18">
        <v>99861</v>
      </c>
      <c r="C15" s="17" t="s">
        <v>101</v>
      </c>
      <c r="D15" s="19" t="s">
        <v>102</v>
      </c>
      <c r="E15" s="17" t="s">
        <v>52</v>
      </c>
      <c r="F15" s="20">
        <v>99.9</v>
      </c>
      <c r="G15" s="98">
        <v>523.71</v>
      </c>
      <c r="H15" s="22">
        <v>634.20000000000005</v>
      </c>
      <c r="I15" s="23">
        <v>63356.58</v>
      </c>
    </row>
    <row r="16" spans="1:9" ht="28.55" x14ac:dyDescent="0.25">
      <c r="A16" s="17" t="s">
        <v>25</v>
      </c>
      <c r="B16" s="18">
        <v>101727</v>
      </c>
      <c r="C16" s="17" t="s">
        <v>138</v>
      </c>
      <c r="D16" s="19" t="s">
        <v>139</v>
      </c>
      <c r="E16" s="17" t="s">
        <v>52</v>
      </c>
      <c r="F16" s="20">
        <v>216.4</v>
      </c>
      <c r="G16" s="98">
        <v>209.47</v>
      </c>
      <c r="H16" s="22">
        <v>253.66</v>
      </c>
      <c r="I16" s="23">
        <v>54892.02</v>
      </c>
    </row>
    <row r="17" spans="1:9" ht="28.55" x14ac:dyDescent="0.25">
      <c r="A17" s="99" t="s">
        <v>122</v>
      </c>
      <c r="B17" s="100" t="s">
        <v>123</v>
      </c>
      <c r="C17" s="99" t="s">
        <v>124</v>
      </c>
      <c r="D17" s="101" t="s">
        <v>125</v>
      </c>
      <c r="E17" s="99" t="s">
        <v>52</v>
      </c>
      <c r="F17" s="102">
        <v>400.28</v>
      </c>
      <c r="G17" s="103">
        <v>101.88</v>
      </c>
      <c r="H17" s="22">
        <v>123.37</v>
      </c>
      <c r="I17" s="104">
        <v>49382.54</v>
      </c>
    </row>
    <row r="18" spans="1:9" ht="28.55" x14ac:dyDescent="0.25">
      <c r="A18" s="17" t="s">
        <v>25</v>
      </c>
      <c r="B18" s="18">
        <v>100702</v>
      </c>
      <c r="C18" s="17" t="s">
        <v>57</v>
      </c>
      <c r="D18" s="19" t="s">
        <v>58</v>
      </c>
      <c r="E18" s="17" t="s">
        <v>52</v>
      </c>
      <c r="F18" s="20">
        <v>66.150000000000006</v>
      </c>
      <c r="G18" s="98">
        <v>499.2</v>
      </c>
      <c r="H18" s="22">
        <v>604.52</v>
      </c>
      <c r="I18" s="23">
        <v>39989</v>
      </c>
    </row>
    <row r="19" spans="1:9" ht="28.55" x14ac:dyDescent="0.25">
      <c r="A19" s="17" t="s">
        <v>25</v>
      </c>
      <c r="B19" s="18">
        <v>88489</v>
      </c>
      <c r="C19" s="17" t="s">
        <v>176</v>
      </c>
      <c r="D19" s="19" t="s">
        <v>177</v>
      </c>
      <c r="E19" s="17" t="s">
        <v>52</v>
      </c>
      <c r="F19" s="20">
        <v>2050.08</v>
      </c>
      <c r="G19" s="98">
        <v>14.44</v>
      </c>
      <c r="H19" s="22">
        <v>17.489999999999998</v>
      </c>
      <c r="I19" s="23">
        <v>35855.9</v>
      </c>
    </row>
    <row r="20" spans="1:9" ht="28.55" x14ac:dyDescent="0.25">
      <c r="A20" s="17" t="s">
        <v>25</v>
      </c>
      <c r="B20" s="18">
        <v>88497</v>
      </c>
      <c r="C20" s="17" t="s">
        <v>174</v>
      </c>
      <c r="D20" s="19" t="s">
        <v>175</v>
      </c>
      <c r="E20" s="17" t="s">
        <v>52</v>
      </c>
      <c r="F20" s="20">
        <v>1530.66</v>
      </c>
      <c r="G20" s="98">
        <v>18.440000000000001</v>
      </c>
      <c r="H20" s="22">
        <v>22.33</v>
      </c>
      <c r="I20" s="23">
        <v>34179.64</v>
      </c>
    </row>
    <row r="21" spans="1:9" ht="42.8" x14ac:dyDescent="0.25">
      <c r="A21" s="17" t="s">
        <v>25</v>
      </c>
      <c r="B21" s="18">
        <v>91926</v>
      </c>
      <c r="C21" s="17" t="s">
        <v>397</v>
      </c>
      <c r="D21" s="19" t="s">
        <v>398</v>
      </c>
      <c r="E21" s="17" t="s">
        <v>118</v>
      </c>
      <c r="F21" s="20">
        <v>5800.3</v>
      </c>
      <c r="G21" s="98">
        <v>4.8099999999999996</v>
      </c>
      <c r="H21" s="22">
        <v>5.82</v>
      </c>
      <c r="I21" s="23">
        <v>33757.75</v>
      </c>
    </row>
    <row r="22" spans="1:9" ht="42.8" x14ac:dyDescent="0.25">
      <c r="A22" s="17" t="s">
        <v>25</v>
      </c>
      <c r="B22" s="18">
        <v>87273</v>
      </c>
      <c r="C22" s="17" t="s">
        <v>106</v>
      </c>
      <c r="D22" s="19" t="s">
        <v>107</v>
      </c>
      <c r="E22" s="17" t="s">
        <v>52</v>
      </c>
      <c r="F22" s="20">
        <v>411.91</v>
      </c>
      <c r="G22" s="98">
        <v>67.430000000000007</v>
      </c>
      <c r="H22" s="22">
        <v>81.66</v>
      </c>
      <c r="I22" s="23">
        <v>33636.57</v>
      </c>
    </row>
    <row r="23" spans="1:9" ht="28.55" x14ac:dyDescent="0.25">
      <c r="A23" s="17" t="s">
        <v>96</v>
      </c>
      <c r="B23" s="18">
        <v>210498</v>
      </c>
      <c r="C23" s="17" t="s">
        <v>119</v>
      </c>
      <c r="D23" s="19" t="s">
        <v>120</v>
      </c>
      <c r="E23" s="17" t="s">
        <v>121</v>
      </c>
      <c r="F23" s="20">
        <v>300.27</v>
      </c>
      <c r="G23" s="98">
        <v>69.39</v>
      </c>
      <c r="H23" s="22">
        <v>84.03</v>
      </c>
      <c r="I23" s="23">
        <v>25231.69</v>
      </c>
    </row>
    <row r="24" spans="1:9" ht="28.55" x14ac:dyDescent="0.25">
      <c r="A24" s="99" t="s">
        <v>96</v>
      </c>
      <c r="B24" s="100">
        <v>271608</v>
      </c>
      <c r="C24" s="99" t="s">
        <v>549</v>
      </c>
      <c r="D24" s="101" t="s">
        <v>550</v>
      </c>
      <c r="E24" s="99" t="s">
        <v>52</v>
      </c>
      <c r="F24" s="102">
        <v>30.37</v>
      </c>
      <c r="G24" s="103">
        <v>576.25</v>
      </c>
      <c r="H24" s="22">
        <v>697.82</v>
      </c>
      <c r="I24" s="104">
        <v>21192.79</v>
      </c>
    </row>
    <row r="25" spans="1:9" ht="28.55" x14ac:dyDescent="0.25">
      <c r="A25" s="99" t="s">
        <v>96</v>
      </c>
      <c r="B25" s="100">
        <v>271608</v>
      </c>
      <c r="C25" s="99" t="s">
        <v>547</v>
      </c>
      <c r="D25" s="101" t="s">
        <v>548</v>
      </c>
      <c r="E25" s="99" t="s">
        <v>52</v>
      </c>
      <c r="F25" s="102">
        <v>29.79</v>
      </c>
      <c r="G25" s="103">
        <v>576.25</v>
      </c>
      <c r="H25" s="22">
        <v>697.82</v>
      </c>
      <c r="I25" s="104">
        <v>20788.060000000001</v>
      </c>
    </row>
    <row r="26" spans="1:9" ht="42.8" x14ac:dyDescent="0.25">
      <c r="A26" s="17" t="s">
        <v>25</v>
      </c>
      <c r="B26" s="18">
        <v>91928</v>
      </c>
      <c r="C26" s="17" t="s">
        <v>399</v>
      </c>
      <c r="D26" s="19" t="s">
        <v>400</v>
      </c>
      <c r="E26" s="17" t="s">
        <v>118</v>
      </c>
      <c r="F26" s="20">
        <v>1955.3</v>
      </c>
      <c r="G26" s="98">
        <v>7.45</v>
      </c>
      <c r="H26" s="22">
        <v>9.02</v>
      </c>
      <c r="I26" s="23">
        <v>17636.810000000001</v>
      </c>
    </row>
    <row r="27" spans="1:9" ht="28.55" x14ac:dyDescent="0.25">
      <c r="A27" s="17" t="s">
        <v>25</v>
      </c>
      <c r="B27" s="18">
        <v>90777</v>
      </c>
      <c r="C27" s="17" t="s">
        <v>564</v>
      </c>
      <c r="D27" s="19" t="s">
        <v>565</v>
      </c>
      <c r="E27" s="17" t="s">
        <v>566</v>
      </c>
      <c r="F27" s="20">
        <v>96</v>
      </c>
      <c r="G27" s="98">
        <v>129.85</v>
      </c>
      <c r="H27" s="22">
        <v>157.24</v>
      </c>
      <c r="I27" s="23">
        <v>15095.04</v>
      </c>
    </row>
    <row r="28" spans="1:9" ht="42.8" x14ac:dyDescent="0.25">
      <c r="A28" s="17" t="s">
        <v>25</v>
      </c>
      <c r="B28" s="18">
        <v>92990</v>
      </c>
      <c r="C28" s="17" t="s">
        <v>409</v>
      </c>
      <c r="D28" s="19" t="s">
        <v>410</v>
      </c>
      <c r="E28" s="17" t="s">
        <v>118</v>
      </c>
      <c r="F28" s="20">
        <v>141.9</v>
      </c>
      <c r="G28" s="98">
        <v>86.79</v>
      </c>
      <c r="H28" s="22">
        <v>105.1</v>
      </c>
      <c r="I28" s="23">
        <v>14913.69</v>
      </c>
    </row>
    <row r="29" spans="1:9" ht="28.55" x14ac:dyDescent="0.25">
      <c r="A29" s="17" t="s">
        <v>25</v>
      </c>
      <c r="B29" s="18">
        <v>88488</v>
      </c>
      <c r="C29" s="17" t="s">
        <v>178</v>
      </c>
      <c r="D29" s="19" t="s">
        <v>179</v>
      </c>
      <c r="E29" s="17" t="s">
        <v>52</v>
      </c>
      <c r="F29" s="20">
        <v>704.15</v>
      </c>
      <c r="G29" s="98">
        <v>17.079999999999998</v>
      </c>
      <c r="H29" s="22">
        <v>20.68</v>
      </c>
      <c r="I29" s="23">
        <v>14561.82</v>
      </c>
    </row>
    <row r="30" spans="1:9" ht="42.8" x14ac:dyDescent="0.25">
      <c r="A30" s="17" t="s">
        <v>25</v>
      </c>
      <c r="B30" s="18">
        <v>94569</v>
      </c>
      <c r="C30" s="17" t="s">
        <v>86</v>
      </c>
      <c r="D30" s="19" t="s">
        <v>87</v>
      </c>
      <c r="E30" s="17" t="s">
        <v>52</v>
      </c>
      <c r="F30" s="20">
        <v>16.8</v>
      </c>
      <c r="G30" s="98">
        <v>708.22</v>
      </c>
      <c r="H30" s="22">
        <v>857.63</v>
      </c>
      <c r="I30" s="23">
        <v>14408.18</v>
      </c>
    </row>
    <row r="31" spans="1:9" x14ac:dyDescent="0.25">
      <c r="A31" s="17" t="s">
        <v>25</v>
      </c>
      <c r="B31" s="18">
        <v>90780</v>
      </c>
      <c r="C31" s="17" t="s">
        <v>567</v>
      </c>
      <c r="D31" s="19" t="s">
        <v>568</v>
      </c>
      <c r="E31" s="17" t="s">
        <v>566</v>
      </c>
      <c r="F31" s="20">
        <v>192</v>
      </c>
      <c r="G31" s="98">
        <v>57.45</v>
      </c>
      <c r="H31" s="22">
        <v>69.569999999999993</v>
      </c>
      <c r="I31" s="23">
        <v>13357.44</v>
      </c>
    </row>
    <row r="32" spans="1:9" x14ac:dyDescent="0.25">
      <c r="A32" s="17" t="s">
        <v>96</v>
      </c>
      <c r="B32" s="18">
        <v>70544</v>
      </c>
      <c r="C32" s="17" t="s">
        <v>539</v>
      </c>
      <c r="D32" s="19" t="s">
        <v>540</v>
      </c>
      <c r="E32" s="17" t="s">
        <v>538</v>
      </c>
      <c r="F32" s="20">
        <v>200</v>
      </c>
      <c r="G32" s="98">
        <v>53.81</v>
      </c>
      <c r="H32" s="22">
        <v>65.16</v>
      </c>
      <c r="I32" s="23">
        <v>13032</v>
      </c>
    </row>
    <row r="33" spans="1:9" x14ac:dyDescent="0.25">
      <c r="A33" s="17" t="s">
        <v>96</v>
      </c>
      <c r="B33" s="18">
        <v>70543</v>
      </c>
      <c r="C33" s="17" t="s">
        <v>536</v>
      </c>
      <c r="D33" s="19" t="s">
        <v>537</v>
      </c>
      <c r="E33" s="17" t="s">
        <v>538</v>
      </c>
      <c r="F33" s="20">
        <v>250</v>
      </c>
      <c r="G33" s="98">
        <v>41.51</v>
      </c>
      <c r="H33" s="22">
        <v>50.27</v>
      </c>
      <c r="I33" s="23">
        <v>12567.5</v>
      </c>
    </row>
    <row r="34" spans="1:9" ht="42.8" x14ac:dyDescent="0.25">
      <c r="A34" s="99" t="s">
        <v>40</v>
      </c>
      <c r="B34" s="100" t="s">
        <v>41</v>
      </c>
      <c r="C34" s="99" t="s">
        <v>42</v>
      </c>
      <c r="D34" s="101" t="s">
        <v>43</v>
      </c>
      <c r="E34" s="99" t="s">
        <v>2</v>
      </c>
      <c r="F34" s="102">
        <v>8</v>
      </c>
      <c r="G34" s="103">
        <v>1259.73</v>
      </c>
      <c r="H34" s="22">
        <v>1525.49</v>
      </c>
      <c r="I34" s="104">
        <v>12203.92</v>
      </c>
    </row>
    <row r="35" spans="1:9" ht="42.8" x14ac:dyDescent="0.25">
      <c r="A35" s="17" t="s">
        <v>25</v>
      </c>
      <c r="B35" s="18">
        <v>99861</v>
      </c>
      <c r="C35" s="17" t="s">
        <v>99</v>
      </c>
      <c r="D35" s="19" t="s">
        <v>100</v>
      </c>
      <c r="E35" s="17" t="s">
        <v>52</v>
      </c>
      <c r="F35" s="20">
        <v>19.12</v>
      </c>
      <c r="G35" s="98">
        <v>523.71</v>
      </c>
      <c r="H35" s="22">
        <v>634.20000000000005</v>
      </c>
      <c r="I35" s="23">
        <v>12125.9</v>
      </c>
    </row>
    <row r="36" spans="1:9" ht="42.8" x14ac:dyDescent="0.25">
      <c r="A36" s="17" t="s">
        <v>25</v>
      </c>
      <c r="B36" s="18">
        <v>102253</v>
      </c>
      <c r="C36" s="17" t="s">
        <v>29</v>
      </c>
      <c r="D36" s="19" t="s">
        <v>569</v>
      </c>
      <c r="E36" s="17" t="s">
        <v>52</v>
      </c>
      <c r="F36" s="20">
        <v>11.32</v>
      </c>
      <c r="G36" s="98">
        <v>835.08</v>
      </c>
      <c r="H36" s="22">
        <v>1011.26</v>
      </c>
      <c r="I36" s="23">
        <v>11447.46</v>
      </c>
    </row>
    <row r="37" spans="1:9" ht="42.8" x14ac:dyDescent="0.25">
      <c r="A37" s="17" t="s">
        <v>25</v>
      </c>
      <c r="B37" s="18">
        <v>101965</v>
      </c>
      <c r="C37" s="17" t="s">
        <v>560</v>
      </c>
      <c r="D37" s="19" t="s">
        <v>561</v>
      </c>
      <c r="E37" s="17" t="s">
        <v>118</v>
      </c>
      <c r="F37" s="20">
        <v>59.9</v>
      </c>
      <c r="G37" s="98">
        <v>151.37</v>
      </c>
      <c r="H37" s="22">
        <v>183.3</v>
      </c>
      <c r="I37" s="23">
        <v>10979.67</v>
      </c>
    </row>
    <row r="38" spans="1:9" ht="42.8" x14ac:dyDescent="0.25">
      <c r="A38" s="17" t="s">
        <v>25</v>
      </c>
      <c r="B38" s="18">
        <v>94569</v>
      </c>
      <c r="C38" s="17" t="s">
        <v>74</v>
      </c>
      <c r="D38" s="19" t="s">
        <v>75</v>
      </c>
      <c r="E38" s="17" t="s">
        <v>52</v>
      </c>
      <c r="F38" s="20">
        <v>12.6</v>
      </c>
      <c r="G38" s="98">
        <v>708.22</v>
      </c>
      <c r="H38" s="22">
        <v>857.63</v>
      </c>
      <c r="I38" s="23">
        <v>10806.14</v>
      </c>
    </row>
    <row r="39" spans="1:9" ht="28.55" x14ac:dyDescent="0.25">
      <c r="A39" s="17" t="s">
        <v>96</v>
      </c>
      <c r="B39" s="18">
        <v>91007</v>
      </c>
      <c r="C39" s="17" t="s">
        <v>297</v>
      </c>
      <c r="D39" s="19" t="s">
        <v>298</v>
      </c>
      <c r="E39" s="17" t="s">
        <v>299</v>
      </c>
      <c r="F39" s="20">
        <v>1</v>
      </c>
      <c r="G39" s="98">
        <v>8684.59</v>
      </c>
      <c r="H39" s="22">
        <v>10516.77</v>
      </c>
      <c r="I39" s="23">
        <v>10516.77</v>
      </c>
    </row>
    <row r="40" spans="1:9" ht="42.8" x14ac:dyDescent="0.25">
      <c r="A40" s="17" t="s">
        <v>25</v>
      </c>
      <c r="B40" s="18">
        <v>98297</v>
      </c>
      <c r="C40" s="17" t="s">
        <v>482</v>
      </c>
      <c r="D40" s="19" t="s">
        <v>483</v>
      </c>
      <c r="E40" s="17" t="s">
        <v>118</v>
      </c>
      <c r="F40" s="20">
        <v>980.3</v>
      </c>
      <c r="G40" s="98">
        <v>8.81</v>
      </c>
      <c r="H40" s="22">
        <v>10.67</v>
      </c>
      <c r="I40" s="23">
        <v>10459.799999999999</v>
      </c>
    </row>
    <row r="41" spans="1:9" x14ac:dyDescent="0.25">
      <c r="A41" s="99" t="s">
        <v>122</v>
      </c>
      <c r="B41" s="100" t="s">
        <v>441</v>
      </c>
      <c r="C41" s="99" t="s">
        <v>442</v>
      </c>
      <c r="D41" s="101" t="s">
        <v>443</v>
      </c>
      <c r="E41" s="99" t="s">
        <v>2</v>
      </c>
      <c r="F41" s="102">
        <v>64</v>
      </c>
      <c r="G41" s="103">
        <v>134.01</v>
      </c>
      <c r="H41" s="22">
        <v>162.28</v>
      </c>
      <c r="I41" s="104">
        <v>10385.92</v>
      </c>
    </row>
    <row r="42" spans="1:9" ht="42.8" x14ac:dyDescent="0.25">
      <c r="A42" s="17" t="s">
        <v>25</v>
      </c>
      <c r="B42" s="18">
        <v>87251</v>
      </c>
      <c r="C42" s="17" t="s">
        <v>134</v>
      </c>
      <c r="D42" s="19" t="s">
        <v>135</v>
      </c>
      <c r="E42" s="17" t="s">
        <v>52</v>
      </c>
      <c r="F42" s="20">
        <v>149.12</v>
      </c>
      <c r="G42" s="98">
        <v>52.22</v>
      </c>
      <c r="H42" s="22">
        <v>63.24</v>
      </c>
      <c r="I42" s="23">
        <v>9430.35</v>
      </c>
    </row>
    <row r="43" spans="1:9" x14ac:dyDescent="0.25">
      <c r="A43" s="17" t="s">
        <v>25</v>
      </c>
      <c r="B43" s="18">
        <v>98459</v>
      </c>
      <c r="C43" s="17" t="s">
        <v>27</v>
      </c>
      <c r="D43" s="19" t="s">
        <v>570</v>
      </c>
      <c r="E43" s="17" t="s">
        <v>52</v>
      </c>
      <c r="F43" s="20">
        <v>70</v>
      </c>
      <c r="G43" s="98">
        <v>94.3</v>
      </c>
      <c r="H43" s="22">
        <v>114.19</v>
      </c>
      <c r="I43" s="23">
        <v>7993.3</v>
      </c>
    </row>
    <row r="44" spans="1:9" ht="28.55" x14ac:dyDescent="0.25">
      <c r="A44" s="17" t="s">
        <v>25</v>
      </c>
      <c r="B44" s="18">
        <v>100553</v>
      </c>
      <c r="C44" s="17" t="s">
        <v>484</v>
      </c>
      <c r="D44" s="19" t="s">
        <v>485</v>
      </c>
      <c r="E44" s="17" t="s">
        <v>118</v>
      </c>
      <c r="F44" s="20">
        <v>242</v>
      </c>
      <c r="G44" s="98">
        <v>26.18</v>
      </c>
      <c r="H44" s="22">
        <v>31.7</v>
      </c>
      <c r="I44" s="23">
        <v>7671.4</v>
      </c>
    </row>
    <row r="45" spans="1:9" ht="42.8" x14ac:dyDescent="0.25">
      <c r="A45" s="17" t="s">
        <v>25</v>
      </c>
      <c r="B45" s="18">
        <v>98680</v>
      </c>
      <c r="C45" s="17" t="s">
        <v>130</v>
      </c>
      <c r="D45" s="19" t="s">
        <v>131</v>
      </c>
      <c r="E45" s="17" t="s">
        <v>52</v>
      </c>
      <c r="F45" s="20">
        <v>123.18</v>
      </c>
      <c r="G45" s="98">
        <v>50.89</v>
      </c>
      <c r="H45" s="22">
        <v>61.63</v>
      </c>
      <c r="I45" s="23">
        <v>7591.58</v>
      </c>
    </row>
    <row r="46" spans="1:9" ht="28.55" x14ac:dyDescent="0.25">
      <c r="A46" s="17" t="s">
        <v>25</v>
      </c>
      <c r="B46" s="18">
        <v>91306</v>
      </c>
      <c r="C46" s="17" t="s">
        <v>48</v>
      </c>
      <c r="D46" s="19" t="s">
        <v>49</v>
      </c>
      <c r="E46" s="17" t="s">
        <v>2</v>
      </c>
      <c r="F46" s="20">
        <v>31</v>
      </c>
      <c r="G46" s="98">
        <v>194.03</v>
      </c>
      <c r="H46" s="22">
        <v>234.96</v>
      </c>
      <c r="I46" s="23">
        <v>7283.76</v>
      </c>
    </row>
    <row r="47" spans="1:9" ht="42.8" x14ac:dyDescent="0.25">
      <c r="A47" s="17" t="s">
        <v>25</v>
      </c>
      <c r="B47" s="18">
        <v>94569</v>
      </c>
      <c r="C47" s="17" t="s">
        <v>76</v>
      </c>
      <c r="D47" s="19" t="s">
        <v>77</v>
      </c>
      <c r="E47" s="17" t="s">
        <v>52</v>
      </c>
      <c r="F47" s="20">
        <v>8.4</v>
      </c>
      <c r="G47" s="98">
        <v>708.22</v>
      </c>
      <c r="H47" s="22">
        <v>857.63</v>
      </c>
      <c r="I47" s="23">
        <v>7204.09</v>
      </c>
    </row>
    <row r="48" spans="1:9" ht="28.55" x14ac:dyDescent="0.25">
      <c r="A48" s="17" t="s">
        <v>25</v>
      </c>
      <c r="B48" s="18">
        <v>100848</v>
      </c>
      <c r="C48" s="17" t="s">
        <v>235</v>
      </c>
      <c r="D48" s="19" t="s">
        <v>236</v>
      </c>
      <c r="E48" s="17" t="s">
        <v>2</v>
      </c>
      <c r="F48" s="20">
        <v>10</v>
      </c>
      <c r="G48" s="98">
        <v>589.79999999999995</v>
      </c>
      <c r="H48" s="22">
        <v>714.23</v>
      </c>
      <c r="I48" s="23">
        <v>7142.3</v>
      </c>
    </row>
    <row r="49" spans="1:9" ht="42.8" x14ac:dyDescent="0.25">
      <c r="A49" s="17" t="s">
        <v>25</v>
      </c>
      <c r="B49" s="18">
        <v>90849</v>
      </c>
      <c r="C49" s="17" t="s">
        <v>36</v>
      </c>
      <c r="D49" s="19" t="s">
        <v>37</v>
      </c>
      <c r="E49" s="17" t="s">
        <v>2</v>
      </c>
      <c r="F49" s="20">
        <v>6</v>
      </c>
      <c r="G49" s="98">
        <v>972.65</v>
      </c>
      <c r="H49" s="22">
        <v>1177.8499999999999</v>
      </c>
      <c r="I49" s="23">
        <v>7067.1</v>
      </c>
    </row>
    <row r="50" spans="1:9" ht="42.8" x14ac:dyDescent="0.25">
      <c r="A50" s="17" t="s">
        <v>25</v>
      </c>
      <c r="B50" s="18">
        <v>90848</v>
      </c>
      <c r="C50" s="17" t="s">
        <v>30</v>
      </c>
      <c r="D50" s="19" t="s">
        <v>31</v>
      </c>
      <c r="E50" s="17" t="s">
        <v>2</v>
      </c>
      <c r="F50" s="20">
        <v>6</v>
      </c>
      <c r="G50" s="98">
        <v>943.75</v>
      </c>
      <c r="H50" s="22">
        <v>1142.8499999999999</v>
      </c>
      <c r="I50" s="23">
        <v>6857.1</v>
      </c>
    </row>
    <row r="51" spans="1:9" x14ac:dyDescent="0.25">
      <c r="A51" s="99" t="s">
        <v>122</v>
      </c>
      <c r="B51" s="100" t="s">
        <v>551</v>
      </c>
      <c r="C51" s="99" t="s">
        <v>552</v>
      </c>
      <c r="D51" s="101" t="s">
        <v>553</v>
      </c>
      <c r="E51" s="99" t="s">
        <v>52</v>
      </c>
      <c r="F51" s="102">
        <v>31</v>
      </c>
      <c r="G51" s="103">
        <v>179.68</v>
      </c>
      <c r="H51" s="22">
        <v>217.59</v>
      </c>
      <c r="I51" s="104">
        <v>6745.29</v>
      </c>
    </row>
    <row r="52" spans="1:9" ht="42.8" x14ac:dyDescent="0.25">
      <c r="A52" s="99" t="s">
        <v>122</v>
      </c>
      <c r="B52" s="100" t="s">
        <v>479</v>
      </c>
      <c r="C52" s="99" t="s">
        <v>480</v>
      </c>
      <c r="D52" s="101" t="s">
        <v>481</v>
      </c>
      <c r="E52" s="99" t="s">
        <v>2</v>
      </c>
      <c r="F52" s="102">
        <v>1</v>
      </c>
      <c r="G52" s="103">
        <v>5451.74</v>
      </c>
      <c r="H52" s="22">
        <v>6601.89</v>
      </c>
      <c r="I52" s="104">
        <v>6601.89</v>
      </c>
    </row>
    <row r="53" spans="1:9" ht="28.55" x14ac:dyDescent="0.25">
      <c r="A53" s="99" t="s">
        <v>122</v>
      </c>
      <c r="B53" s="100" t="s">
        <v>411</v>
      </c>
      <c r="C53" s="99" t="s">
        <v>502</v>
      </c>
      <c r="D53" s="101" t="s">
        <v>503</v>
      </c>
      <c r="E53" s="99" t="s">
        <v>118</v>
      </c>
      <c r="F53" s="102">
        <v>90.1</v>
      </c>
      <c r="G53" s="103">
        <v>58.21</v>
      </c>
      <c r="H53" s="22">
        <v>70.489999999999995</v>
      </c>
      <c r="I53" s="104">
        <v>6351.15</v>
      </c>
    </row>
    <row r="54" spans="1:9" ht="42.8" x14ac:dyDescent="0.25">
      <c r="A54" s="17" t="s">
        <v>25</v>
      </c>
      <c r="B54" s="18">
        <v>99635</v>
      </c>
      <c r="C54" s="17" t="s">
        <v>237</v>
      </c>
      <c r="D54" s="19" t="s">
        <v>238</v>
      </c>
      <c r="E54" s="17" t="s">
        <v>2</v>
      </c>
      <c r="F54" s="20">
        <v>14</v>
      </c>
      <c r="G54" s="98">
        <v>359.76</v>
      </c>
      <c r="H54" s="22">
        <v>435.66</v>
      </c>
      <c r="I54" s="23">
        <v>6099.24</v>
      </c>
    </row>
    <row r="55" spans="1:9" ht="28.55" x14ac:dyDescent="0.25">
      <c r="A55" s="17" t="s">
        <v>25</v>
      </c>
      <c r="B55" s="18">
        <v>94995</v>
      </c>
      <c r="C55" s="17" t="s">
        <v>156</v>
      </c>
      <c r="D55" s="19" t="s">
        <v>157</v>
      </c>
      <c r="E55" s="17" t="s">
        <v>52</v>
      </c>
      <c r="F55" s="20">
        <v>52.589999999999996</v>
      </c>
      <c r="G55" s="98">
        <v>94.94</v>
      </c>
      <c r="H55" s="22">
        <v>114.97</v>
      </c>
      <c r="I55" s="23">
        <v>6046.27</v>
      </c>
    </row>
    <row r="56" spans="1:9" x14ac:dyDescent="0.25">
      <c r="A56" s="99" t="s">
        <v>122</v>
      </c>
      <c r="B56" s="100" t="s">
        <v>444</v>
      </c>
      <c r="C56" s="99" t="s">
        <v>445</v>
      </c>
      <c r="D56" s="101" t="s">
        <v>446</v>
      </c>
      <c r="E56" s="99" t="s">
        <v>2</v>
      </c>
      <c r="F56" s="102">
        <v>26</v>
      </c>
      <c r="G56" s="103">
        <v>191.2</v>
      </c>
      <c r="H56" s="22">
        <v>231.54</v>
      </c>
      <c r="I56" s="104">
        <v>6020.04</v>
      </c>
    </row>
    <row r="57" spans="1:9" ht="57.1" x14ac:dyDescent="0.25">
      <c r="A57" s="17" t="s">
        <v>25</v>
      </c>
      <c r="B57" s="18">
        <v>86936</v>
      </c>
      <c r="C57" s="17" t="s">
        <v>243</v>
      </c>
      <c r="D57" s="19" t="s">
        <v>244</v>
      </c>
      <c r="E57" s="17" t="s">
        <v>2</v>
      </c>
      <c r="F57" s="20">
        <v>9</v>
      </c>
      <c r="G57" s="98">
        <v>549.4</v>
      </c>
      <c r="H57" s="22">
        <v>665.31</v>
      </c>
      <c r="I57" s="23">
        <v>5987.79</v>
      </c>
    </row>
    <row r="58" spans="1:9" ht="42.8" x14ac:dyDescent="0.25">
      <c r="A58" s="99" t="s">
        <v>122</v>
      </c>
      <c r="B58" s="100" t="s">
        <v>140</v>
      </c>
      <c r="C58" s="99" t="s">
        <v>143</v>
      </c>
      <c r="D58" s="101" t="s">
        <v>144</v>
      </c>
      <c r="E58" s="99" t="s">
        <v>52</v>
      </c>
      <c r="F58" s="102">
        <v>20.43</v>
      </c>
      <c r="G58" s="103">
        <v>238.27</v>
      </c>
      <c r="H58" s="22">
        <v>288.54000000000002</v>
      </c>
      <c r="I58" s="104">
        <v>5894.87</v>
      </c>
    </row>
    <row r="59" spans="1:9" ht="42.8" x14ac:dyDescent="0.25">
      <c r="A59" s="17" t="s">
        <v>25</v>
      </c>
      <c r="B59" s="18">
        <v>90849</v>
      </c>
      <c r="C59" s="17" t="s">
        <v>38</v>
      </c>
      <c r="D59" s="19" t="s">
        <v>39</v>
      </c>
      <c r="E59" s="17" t="s">
        <v>2</v>
      </c>
      <c r="F59" s="20">
        <v>5</v>
      </c>
      <c r="G59" s="98">
        <v>972.65</v>
      </c>
      <c r="H59" s="22">
        <v>1177.8499999999999</v>
      </c>
      <c r="I59" s="23">
        <v>5889.25</v>
      </c>
    </row>
    <row r="60" spans="1:9" ht="57.1" x14ac:dyDescent="0.25">
      <c r="A60" s="17" t="s">
        <v>25</v>
      </c>
      <c r="B60" s="18">
        <v>86919</v>
      </c>
      <c r="C60" s="17" t="s">
        <v>252</v>
      </c>
      <c r="D60" s="19" t="s">
        <v>253</v>
      </c>
      <c r="E60" s="17" t="s">
        <v>2</v>
      </c>
      <c r="F60" s="20">
        <v>5</v>
      </c>
      <c r="G60" s="98">
        <v>972.08</v>
      </c>
      <c r="H60" s="22">
        <v>1177.1600000000001</v>
      </c>
      <c r="I60" s="23">
        <v>5885.8</v>
      </c>
    </row>
    <row r="61" spans="1:9" ht="42.8" x14ac:dyDescent="0.25">
      <c r="A61" s="17" t="s">
        <v>25</v>
      </c>
      <c r="B61" s="18">
        <v>91835</v>
      </c>
      <c r="C61" s="17" t="s">
        <v>385</v>
      </c>
      <c r="D61" s="19" t="s">
        <v>386</v>
      </c>
      <c r="E61" s="17" t="s">
        <v>118</v>
      </c>
      <c r="F61" s="20">
        <v>264.93000000000006</v>
      </c>
      <c r="G61" s="98">
        <v>18.21</v>
      </c>
      <c r="H61" s="22">
        <v>22.05</v>
      </c>
      <c r="I61" s="23">
        <v>5841.71</v>
      </c>
    </row>
    <row r="62" spans="1:9" x14ac:dyDescent="0.25">
      <c r="A62" s="99" t="s">
        <v>40</v>
      </c>
      <c r="B62" s="100" t="s">
        <v>504</v>
      </c>
      <c r="C62" s="99" t="s">
        <v>505</v>
      </c>
      <c r="D62" s="101" t="s">
        <v>506</v>
      </c>
      <c r="E62" s="99" t="s">
        <v>2</v>
      </c>
      <c r="F62" s="102">
        <v>1</v>
      </c>
      <c r="G62" s="103">
        <v>4753.8500000000004</v>
      </c>
      <c r="H62" s="22">
        <v>5756.76</v>
      </c>
      <c r="I62" s="104">
        <v>5756.76</v>
      </c>
    </row>
    <row r="63" spans="1:9" x14ac:dyDescent="0.25">
      <c r="A63" s="99" t="s">
        <v>40</v>
      </c>
      <c r="B63" s="100" t="s">
        <v>492</v>
      </c>
      <c r="C63" s="99" t="s">
        <v>493</v>
      </c>
      <c r="D63" s="101" t="s">
        <v>494</v>
      </c>
      <c r="E63" s="99" t="s">
        <v>2</v>
      </c>
      <c r="F63" s="102">
        <v>1</v>
      </c>
      <c r="G63" s="103">
        <v>4735.01</v>
      </c>
      <c r="H63" s="22">
        <v>5733.95</v>
      </c>
      <c r="I63" s="104">
        <v>5733.95</v>
      </c>
    </row>
    <row r="64" spans="1:9" x14ac:dyDescent="0.25">
      <c r="A64" s="17" t="s">
        <v>96</v>
      </c>
      <c r="B64" s="18">
        <v>261002</v>
      </c>
      <c r="C64" s="17" t="s">
        <v>184</v>
      </c>
      <c r="D64" s="19" t="s">
        <v>185</v>
      </c>
      <c r="E64" s="17" t="s">
        <v>52</v>
      </c>
      <c r="F64" s="20">
        <v>109.17</v>
      </c>
      <c r="G64" s="98">
        <v>42.89</v>
      </c>
      <c r="H64" s="22">
        <v>51.94</v>
      </c>
      <c r="I64" s="23">
        <v>5670.29</v>
      </c>
    </row>
    <row r="65" spans="1:9" x14ac:dyDescent="0.25">
      <c r="A65" s="17" t="s">
        <v>92</v>
      </c>
      <c r="B65" s="18">
        <v>11186</v>
      </c>
      <c r="C65" s="17" t="s">
        <v>93</v>
      </c>
      <c r="D65" s="19" t="s">
        <v>571</v>
      </c>
      <c r="E65" s="17" t="s">
        <v>52</v>
      </c>
      <c r="F65" s="20">
        <v>12</v>
      </c>
      <c r="G65" s="98">
        <v>379.83</v>
      </c>
      <c r="H65" s="22">
        <v>459.96</v>
      </c>
      <c r="I65" s="23">
        <v>5519.52</v>
      </c>
    </row>
    <row r="66" spans="1:9" ht="42.8" x14ac:dyDescent="0.25">
      <c r="A66" s="17" t="s">
        <v>25</v>
      </c>
      <c r="B66" s="18">
        <v>92984</v>
      </c>
      <c r="C66" s="17" t="s">
        <v>405</v>
      </c>
      <c r="D66" s="19" t="s">
        <v>406</v>
      </c>
      <c r="E66" s="17" t="s">
        <v>118</v>
      </c>
      <c r="F66" s="20">
        <v>145.6</v>
      </c>
      <c r="G66" s="98">
        <v>31.18</v>
      </c>
      <c r="H66" s="22">
        <v>37.76</v>
      </c>
      <c r="I66" s="23">
        <v>5497.86</v>
      </c>
    </row>
    <row r="67" spans="1:9" ht="42.8" x14ac:dyDescent="0.25">
      <c r="A67" s="17" t="s">
        <v>25</v>
      </c>
      <c r="B67" s="18">
        <v>94569</v>
      </c>
      <c r="C67" s="17" t="s">
        <v>78</v>
      </c>
      <c r="D67" s="19" t="s">
        <v>79</v>
      </c>
      <c r="E67" s="17" t="s">
        <v>52</v>
      </c>
      <c r="F67" s="20">
        <v>6.3</v>
      </c>
      <c r="G67" s="98">
        <v>708.22</v>
      </c>
      <c r="H67" s="22">
        <v>857.63</v>
      </c>
      <c r="I67" s="23">
        <v>5403.07</v>
      </c>
    </row>
    <row r="68" spans="1:9" ht="28.55" x14ac:dyDescent="0.25">
      <c r="A68" s="99" t="s">
        <v>122</v>
      </c>
      <c r="B68" s="100" t="s">
        <v>414</v>
      </c>
      <c r="C68" s="99" t="s">
        <v>415</v>
      </c>
      <c r="D68" s="101" t="s">
        <v>416</v>
      </c>
      <c r="E68" s="99" t="s">
        <v>118</v>
      </c>
      <c r="F68" s="102">
        <v>58</v>
      </c>
      <c r="G68" s="103">
        <v>76.36</v>
      </c>
      <c r="H68" s="22">
        <v>92.47</v>
      </c>
      <c r="I68" s="104">
        <v>5363.26</v>
      </c>
    </row>
    <row r="69" spans="1:9" x14ac:dyDescent="0.25">
      <c r="A69" s="17" t="s">
        <v>96</v>
      </c>
      <c r="B69" s="18">
        <v>270501</v>
      </c>
      <c r="C69" s="17" t="s">
        <v>562</v>
      </c>
      <c r="D69" s="19" t="s">
        <v>563</v>
      </c>
      <c r="E69" s="17" t="s">
        <v>52</v>
      </c>
      <c r="F69" s="20">
        <v>890.73</v>
      </c>
      <c r="G69" s="98">
        <v>4.95</v>
      </c>
      <c r="H69" s="22">
        <v>5.99</v>
      </c>
      <c r="I69" s="23">
        <v>5335.47</v>
      </c>
    </row>
    <row r="70" spans="1:9" ht="42.8" x14ac:dyDescent="0.25">
      <c r="A70" s="17" t="s">
        <v>25</v>
      </c>
      <c r="B70" s="18">
        <v>87267</v>
      </c>
      <c r="C70" s="17" t="s">
        <v>114</v>
      </c>
      <c r="D70" s="19" t="s">
        <v>115</v>
      </c>
      <c r="E70" s="17" t="s">
        <v>52</v>
      </c>
      <c r="F70" s="20">
        <v>66.37</v>
      </c>
      <c r="G70" s="98">
        <v>65.599999999999994</v>
      </c>
      <c r="H70" s="22">
        <v>79.44</v>
      </c>
      <c r="I70" s="23">
        <v>5272.43</v>
      </c>
    </row>
    <row r="71" spans="1:9" x14ac:dyDescent="0.25">
      <c r="A71" s="17" t="s">
        <v>25</v>
      </c>
      <c r="B71" s="18">
        <v>98504</v>
      </c>
      <c r="C71" s="17" t="s">
        <v>172</v>
      </c>
      <c r="D71" s="19" t="s">
        <v>173</v>
      </c>
      <c r="E71" s="17" t="s">
        <v>52</v>
      </c>
      <c r="F71" s="20">
        <v>331.98</v>
      </c>
      <c r="G71" s="98">
        <v>13.04</v>
      </c>
      <c r="H71" s="22">
        <v>15.79</v>
      </c>
      <c r="I71" s="23">
        <v>5241.96</v>
      </c>
    </row>
    <row r="72" spans="1:9" ht="42.8" x14ac:dyDescent="0.25">
      <c r="A72" s="99" t="s">
        <v>122</v>
      </c>
      <c r="B72" s="100" t="s">
        <v>140</v>
      </c>
      <c r="C72" s="99" t="s">
        <v>141</v>
      </c>
      <c r="D72" s="101" t="s">
        <v>142</v>
      </c>
      <c r="E72" s="99" t="s">
        <v>52</v>
      </c>
      <c r="F72" s="102">
        <v>18.09</v>
      </c>
      <c r="G72" s="103">
        <v>238.27</v>
      </c>
      <c r="H72" s="22">
        <v>288.54000000000002</v>
      </c>
      <c r="I72" s="104">
        <v>5219.6899999999996</v>
      </c>
    </row>
    <row r="73" spans="1:9" x14ac:dyDescent="0.25">
      <c r="A73" s="99" t="s">
        <v>122</v>
      </c>
      <c r="B73" s="100" t="s">
        <v>544</v>
      </c>
      <c r="C73" s="99" t="s">
        <v>545</v>
      </c>
      <c r="D73" s="101" t="s">
        <v>546</v>
      </c>
      <c r="E73" s="99" t="s">
        <v>2</v>
      </c>
      <c r="F73" s="102">
        <v>1</v>
      </c>
      <c r="G73" s="103">
        <v>4200.5</v>
      </c>
      <c r="H73" s="22">
        <v>5086.68</v>
      </c>
      <c r="I73" s="104">
        <v>5086.68</v>
      </c>
    </row>
    <row r="74" spans="1:9" x14ac:dyDescent="0.25">
      <c r="A74" s="99" t="s">
        <v>96</v>
      </c>
      <c r="B74" s="100">
        <v>221004</v>
      </c>
      <c r="C74" s="99" t="s">
        <v>145</v>
      </c>
      <c r="D74" s="101" t="s">
        <v>146</v>
      </c>
      <c r="E74" s="99" t="s">
        <v>147</v>
      </c>
      <c r="F74" s="102">
        <v>103.55</v>
      </c>
      <c r="G74" s="103">
        <v>39.21</v>
      </c>
      <c r="H74" s="22">
        <v>47.48</v>
      </c>
      <c r="I74" s="104">
        <v>4916.55</v>
      </c>
    </row>
    <row r="75" spans="1:9" ht="42.8" x14ac:dyDescent="0.25">
      <c r="A75" s="17" t="s">
        <v>25</v>
      </c>
      <c r="B75" s="18">
        <v>91835</v>
      </c>
      <c r="C75" s="17" t="s">
        <v>499</v>
      </c>
      <c r="D75" s="19" t="s">
        <v>386</v>
      </c>
      <c r="E75" s="17" t="s">
        <v>118</v>
      </c>
      <c r="F75" s="20">
        <v>219.8</v>
      </c>
      <c r="G75" s="98">
        <v>18.21</v>
      </c>
      <c r="H75" s="22">
        <v>22.05</v>
      </c>
      <c r="I75" s="23">
        <v>4846.59</v>
      </c>
    </row>
    <row r="76" spans="1:9" ht="28.55" x14ac:dyDescent="0.25">
      <c r="A76" s="99" t="s">
        <v>122</v>
      </c>
      <c r="B76" s="100" t="s">
        <v>541</v>
      </c>
      <c r="C76" s="99" t="s">
        <v>542</v>
      </c>
      <c r="D76" s="101" t="s">
        <v>543</v>
      </c>
      <c r="E76" s="99" t="s">
        <v>2</v>
      </c>
      <c r="F76" s="102">
        <v>5</v>
      </c>
      <c r="G76" s="103">
        <v>778.17</v>
      </c>
      <c r="H76" s="22">
        <v>942.34</v>
      </c>
      <c r="I76" s="104">
        <v>4711.7</v>
      </c>
    </row>
    <row r="77" spans="1:9" ht="28.55" x14ac:dyDescent="0.25">
      <c r="A77" s="99" t="s">
        <v>40</v>
      </c>
      <c r="B77" s="100" t="s">
        <v>44</v>
      </c>
      <c r="C77" s="99" t="s">
        <v>45</v>
      </c>
      <c r="D77" s="101" t="s">
        <v>46</v>
      </c>
      <c r="E77" s="99" t="s">
        <v>47</v>
      </c>
      <c r="F77" s="102">
        <v>15.4</v>
      </c>
      <c r="G77" s="103">
        <v>251.32</v>
      </c>
      <c r="H77" s="22">
        <v>304.33999999999997</v>
      </c>
      <c r="I77" s="104">
        <v>4686.84</v>
      </c>
    </row>
    <row r="78" spans="1:9" ht="42.8" x14ac:dyDescent="0.25">
      <c r="A78" s="99" t="s">
        <v>40</v>
      </c>
      <c r="B78" s="100" t="s">
        <v>61</v>
      </c>
      <c r="C78" s="99" t="s">
        <v>62</v>
      </c>
      <c r="D78" s="101" t="s">
        <v>63</v>
      </c>
      <c r="E78" s="99" t="s">
        <v>52</v>
      </c>
      <c r="F78" s="105">
        <v>4.0249999999999995</v>
      </c>
      <c r="G78" s="103">
        <v>952.95</v>
      </c>
      <c r="H78" s="22">
        <v>1153.99</v>
      </c>
      <c r="I78" s="104">
        <v>4644.8100000000004</v>
      </c>
    </row>
    <row r="79" spans="1:9" ht="42.8" x14ac:dyDescent="0.25">
      <c r="A79" s="17" t="s">
        <v>25</v>
      </c>
      <c r="B79" s="18">
        <v>91934</v>
      </c>
      <c r="C79" s="17" t="s">
        <v>403</v>
      </c>
      <c r="D79" s="19" t="s">
        <v>404</v>
      </c>
      <c r="E79" s="17" t="s">
        <v>118</v>
      </c>
      <c r="F79" s="20">
        <v>140.6</v>
      </c>
      <c r="G79" s="98">
        <v>27.01</v>
      </c>
      <c r="H79" s="22">
        <v>32.71</v>
      </c>
      <c r="I79" s="23">
        <v>4599.03</v>
      </c>
    </row>
    <row r="80" spans="1:9" ht="42.8" x14ac:dyDescent="0.25">
      <c r="A80" s="17" t="s">
        <v>25</v>
      </c>
      <c r="B80" s="18">
        <v>91930</v>
      </c>
      <c r="C80" s="17" t="s">
        <v>401</v>
      </c>
      <c r="D80" s="19" t="s">
        <v>402</v>
      </c>
      <c r="E80" s="17" t="s">
        <v>118</v>
      </c>
      <c r="F80" s="20">
        <v>364.2</v>
      </c>
      <c r="G80" s="98">
        <v>10.41</v>
      </c>
      <c r="H80" s="22">
        <v>12.61</v>
      </c>
      <c r="I80" s="23">
        <v>4592.5600000000004</v>
      </c>
    </row>
    <row r="81" spans="1:9" ht="42.8" x14ac:dyDescent="0.25">
      <c r="A81" s="17" t="s">
        <v>25</v>
      </c>
      <c r="B81" s="18">
        <v>94569</v>
      </c>
      <c r="C81" s="17" t="s">
        <v>84</v>
      </c>
      <c r="D81" s="19" t="s">
        <v>85</v>
      </c>
      <c r="E81" s="17" t="s">
        <v>52</v>
      </c>
      <c r="F81" s="20">
        <v>5.25</v>
      </c>
      <c r="G81" s="98">
        <v>708.22</v>
      </c>
      <c r="H81" s="22">
        <v>857.63</v>
      </c>
      <c r="I81" s="23">
        <v>4502.5600000000004</v>
      </c>
    </row>
    <row r="82" spans="1:9" ht="42.8" x14ac:dyDescent="0.25">
      <c r="A82" s="17" t="s">
        <v>96</v>
      </c>
      <c r="B82" s="18">
        <v>180308</v>
      </c>
      <c r="C82" s="17" t="s">
        <v>97</v>
      </c>
      <c r="D82" s="19" t="s">
        <v>98</v>
      </c>
      <c r="E82" s="17" t="s">
        <v>52</v>
      </c>
      <c r="F82" s="20">
        <v>5.46</v>
      </c>
      <c r="G82" s="98">
        <v>671.46</v>
      </c>
      <c r="H82" s="22">
        <v>813.12</v>
      </c>
      <c r="I82" s="23">
        <v>4439.6400000000003</v>
      </c>
    </row>
    <row r="83" spans="1:9" ht="42.8" x14ac:dyDescent="0.25">
      <c r="A83" s="17" t="s">
        <v>25</v>
      </c>
      <c r="B83" s="18">
        <v>91833</v>
      </c>
      <c r="C83" s="17" t="s">
        <v>383</v>
      </c>
      <c r="D83" s="19" t="s">
        <v>384</v>
      </c>
      <c r="E83" s="17" t="s">
        <v>118</v>
      </c>
      <c r="F83" s="20">
        <v>213.49</v>
      </c>
      <c r="G83" s="98">
        <v>16.8</v>
      </c>
      <c r="H83" s="22">
        <v>20.34</v>
      </c>
      <c r="I83" s="23">
        <v>4342.3900000000003</v>
      </c>
    </row>
    <row r="84" spans="1:9" ht="28.55" x14ac:dyDescent="0.25">
      <c r="A84" s="99" t="s">
        <v>25</v>
      </c>
      <c r="B84" s="100">
        <v>98305</v>
      </c>
      <c r="C84" s="99" t="s">
        <v>477</v>
      </c>
      <c r="D84" s="101" t="s">
        <v>478</v>
      </c>
      <c r="E84" s="99" t="s">
        <v>2</v>
      </c>
      <c r="F84" s="102">
        <v>1</v>
      </c>
      <c r="G84" s="103">
        <v>3345.21</v>
      </c>
      <c r="H84" s="22">
        <v>4050.95</v>
      </c>
      <c r="I84" s="104">
        <v>4050.95</v>
      </c>
    </row>
    <row r="85" spans="1:9" ht="28.55" x14ac:dyDescent="0.25">
      <c r="A85" s="99" t="s">
        <v>122</v>
      </c>
      <c r="B85" s="100" t="s">
        <v>148</v>
      </c>
      <c r="C85" s="99" t="s">
        <v>151</v>
      </c>
      <c r="D85" s="101" t="s">
        <v>152</v>
      </c>
      <c r="E85" s="99" t="s">
        <v>118</v>
      </c>
      <c r="F85" s="102">
        <v>33.479999999999997</v>
      </c>
      <c r="G85" s="103">
        <v>97.1</v>
      </c>
      <c r="H85" s="22">
        <v>117.59</v>
      </c>
      <c r="I85" s="104">
        <v>3936.91</v>
      </c>
    </row>
    <row r="86" spans="1:9" x14ac:dyDescent="0.25">
      <c r="A86" s="17" t="s">
        <v>25</v>
      </c>
      <c r="B86" s="18">
        <v>101738</v>
      </c>
      <c r="C86" s="17" t="s">
        <v>116</v>
      </c>
      <c r="D86" s="19" t="s">
        <v>117</v>
      </c>
      <c r="E86" s="17" t="s">
        <v>118</v>
      </c>
      <c r="F86" s="20">
        <v>103.55</v>
      </c>
      <c r="G86" s="98">
        <v>30.89</v>
      </c>
      <c r="H86" s="22">
        <v>37.409999999999997</v>
      </c>
      <c r="I86" s="23">
        <v>3873.81</v>
      </c>
    </row>
    <row r="87" spans="1:9" ht="42.8" x14ac:dyDescent="0.25">
      <c r="A87" s="17" t="s">
        <v>25</v>
      </c>
      <c r="B87" s="18">
        <v>94569</v>
      </c>
      <c r="C87" s="17" t="s">
        <v>82</v>
      </c>
      <c r="D87" s="19" t="s">
        <v>83</v>
      </c>
      <c r="E87" s="17" t="s">
        <v>52</v>
      </c>
      <c r="F87" s="20">
        <v>4.2</v>
      </c>
      <c r="G87" s="98">
        <v>708.22</v>
      </c>
      <c r="H87" s="22">
        <v>857.63</v>
      </c>
      <c r="I87" s="23">
        <v>3602.05</v>
      </c>
    </row>
    <row r="88" spans="1:9" ht="28.55" x14ac:dyDescent="0.25">
      <c r="A88" s="17" t="s">
        <v>25</v>
      </c>
      <c r="B88" s="18">
        <v>90849</v>
      </c>
      <c r="C88" s="17" t="s">
        <v>32</v>
      </c>
      <c r="D88" s="19" t="s">
        <v>33</v>
      </c>
      <c r="E88" s="17" t="s">
        <v>2</v>
      </c>
      <c r="F88" s="20">
        <v>3</v>
      </c>
      <c r="G88" s="98">
        <v>972.65</v>
      </c>
      <c r="H88" s="22">
        <v>1177.8499999999999</v>
      </c>
      <c r="I88" s="23">
        <v>3533.55</v>
      </c>
    </row>
    <row r="89" spans="1:9" ht="42.8" x14ac:dyDescent="0.25">
      <c r="A89" s="17" t="s">
        <v>25</v>
      </c>
      <c r="B89" s="18">
        <v>90849</v>
      </c>
      <c r="C89" s="17" t="s">
        <v>34</v>
      </c>
      <c r="D89" s="19" t="s">
        <v>35</v>
      </c>
      <c r="E89" s="17" t="s">
        <v>2</v>
      </c>
      <c r="F89" s="20">
        <v>3</v>
      </c>
      <c r="G89" s="98">
        <v>972.65</v>
      </c>
      <c r="H89" s="22">
        <v>1177.8499999999999</v>
      </c>
      <c r="I89" s="23">
        <v>3533.55</v>
      </c>
    </row>
    <row r="90" spans="1:9" ht="42.8" x14ac:dyDescent="0.25">
      <c r="A90" s="17" t="s">
        <v>25</v>
      </c>
      <c r="B90" s="18">
        <v>92396</v>
      </c>
      <c r="C90" s="17" t="s">
        <v>160</v>
      </c>
      <c r="D90" s="19" t="s">
        <v>161</v>
      </c>
      <c r="E90" s="17" t="s">
        <v>52</v>
      </c>
      <c r="F90" s="20">
        <v>28.05</v>
      </c>
      <c r="G90" s="98">
        <v>103.38</v>
      </c>
      <c r="H90" s="22">
        <v>125.19</v>
      </c>
      <c r="I90" s="23">
        <v>3511.58</v>
      </c>
    </row>
    <row r="91" spans="1:9" ht="28.55" x14ac:dyDescent="0.25">
      <c r="A91" s="17" t="s">
        <v>25</v>
      </c>
      <c r="B91" s="18">
        <v>98302</v>
      </c>
      <c r="C91" s="17" t="s">
        <v>455</v>
      </c>
      <c r="D91" s="19" t="s">
        <v>456</v>
      </c>
      <c r="E91" s="17" t="s">
        <v>2</v>
      </c>
      <c r="F91" s="20">
        <v>2</v>
      </c>
      <c r="G91" s="98">
        <v>1373.99</v>
      </c>
      <c r="H91" s="22">
        <v>1663.86</v>
      </c>
      <c r="I91" s="23">
        <v>3327.72</v>
      </c>
    </row>
    <row r="92" spans="1:9" x14ac:dyDescent="0.25">
      <c r="A92" s="17" t="s">
        <v>25</v>
      </c>
      <c r="B92" s="18">
        <v>93358</v>
      </c>
      <c r="C92" s="17" t="s">
        <v>532</v>
      </c>
      <c r="D92" s="19" t="s">
        <v>533</v>
      </c>
      <c r="E92" s="17" t="s">
        <v>171</v>
      </c>
      <c r="F92" s="20">
        <v>30</v>
      </c>
      <c r="G92" s="98">
        <v>88.68</v>
      </c>
      <c r="H92" s="22">
        <v>107.39</v>
      </c>
      <c r="I92" s="23">
        <v>3221.7</v>
      </c>
    </row>
    <row r="93" spans="1:9" ht="42.8" x14ac:dyDescent="0.25">
      <c r="A93" s="17" t="s">
        <v>25</v>
      </c>
      <c r="B93" s="18">
        <v>87257</v>
      </c>
      <c r="C93" s="17" t="s">
        <v>136</v>
      </c>
      <c r="D93" s="19" t="s">
        <v>137</v>
      </c>
      <c r="E93" s="17" t="s">
        <v>52</v>
      </c>
      <c r="F93" s="20">
        <v>42.6</v>
      </c>
      <c r="G93" s="98">
        <v>61.81</v>
      </c>
      <c r="H93" s="22">
        <v>74.849999999999994</v>
      </c>
      <c r="I93" s="23">
        <v>3188.61</v>
      </c>
    </row>
    <row r="94" spans="1:9" ht="28.55" x14ac:dyDescent="0.25">
      <c r="A94" s="18" t="s">
        <v>96</v>
      </c>
      <c r="B94" s="18">
        <v>71184</v>
      </c>
      <c r="C94" s="17" t="s">
        <v>380</v>
      </c>
      <c r="D94" s="19" t="s">
        <v>379</v>
      </c>
      <c r="E94" s="17" t="s">
        <v>2</v>
      </c>
      <c r="F94" s="20">
        <v>22</v>
      </c>
      <c r="G94" s="98">
        <v>114.26</v>
      </c>
      <c r="H94" s="22">
        <v>138.37</v>
      </c>
      <c r="I94" s="23">
        <v>3044.14</v>
      </c>
    </row>
    <row r="95" spans="1:9" ht="28.55" x14ac:dyDescent="0.25">
      <c r="A95" s="17" t="s">
        <v>25</v>
      </c>
      <c r="B95" s="18">
        <v>102179</v>
      </c>
      <c r="C95" s="17" t="s">
        <v>91</v>
      </c>
      <c r="D95" s="19" t="s">
        <v>572</v>
      </c>
      <c r="E95" s="17" t="s">
        <v>52</v>
      </c>
      <c r="F95" s="20">
        <v>9.4600000000000009</v>
      </c>
      <c r="G95" s="98">
        <v>259.58</v>
      </c>
      <c r="H95" s="22">
        <v>314.33999999999997</v>
      </c>
      <c r="I95" s="23">
        <v>2973.66</v>
      </c>
    </row>
    <row r="96" spans="1:9" ht="28.55" x14ac:dyDescent="0.25">
      <c r="A96" s="99" t="s">
        <v>122</v>
      </c>
      <c r="B96" s="100" t="s">
        <v>230</v>
      </c>
      <c r="C96" s="99" t="s">
        <v>231</v>
      </c>
      <c r="D96" s="101" t="s">
        <v>232</v>
      </c>
      <c r="E96" s="99" t="s">
        <v>2</v>
      </c>
      <c r="F96" s="102">
        <v>2</v>
      </c>
      <c r="G96" s="103">
        <v>1222.46</v>
      </c>
      <c r="H96" s="22">
        <v>1480.36</v>
      </c>
      <c r="I96" s="104">
        <v>2960.72</v>
      </c>
    </row>
    <row r="97" spans="1:9" ht="42.8" x14ac:dyDescent="0.25">
      <c r="A97" s="17" t="s">
        <v>25</v>
      </c>
      <c r="B97" s="18">
        <v>91341</v>
      </c>
      <c r="C97" s="17" t="s">
        <v>55</v>
      </c>
      <c r="D97" s="19" t="s">
        <v>56</v>
      </c>
      <c r="E97" s="17" t="s">
        <v>52</v>
      </c>
      <c r="F97" s="20">
        <v>3.36</v>
      </c>
      <c r="G97" s="98">
        <v>706.79</v>
      </c>
      <c r="H97" s="22">
        <v>855.9</v>
      </c>
      <c r="I97" s="23">
        <v>2875.82</v>
      </c>
    </row>
    <row r="98" spans="1:9" ht="42.8" x14ac:dyDescent="0.25">
      <c r="A98" s="17" t="s">
        <v>25</v>
      </c>
      <c r="B98" s="18">
        <v>91992</v>
      </c>
      <c r="C98" s="17" t="s">
        <v>428</v>
      </c>
      <c r="D98" s="19" t="s">
        <v>429</v>
      </c>
      <c r="E98" s="17" t="s">
        <v>2</v>
      </c>
      <c r="F98" s="20">
        <v>49</v>
      </c>
      <c r="G98" s="98">
        <v>47.42</v>
      </c>
      <c r="H98" s="22">
        <v>57.42</v>
      </c>
      <c r="I98" s="23">
        <v>2813.58</v>
      </c>
    </row>
    <row r="99" spans="1:9" ht="28.55" x14ac:dyDescent="0.25">
      <c r="A99" s="17" t="s">
        <v>25</v>
      </c>
      <c r="B99" s="18">
        <v>102494</v>
      </c>
      <c r="C99" s="17" t="s">
        <v>132</v>
      </c>
      <c r="D99" s="19" t="s">
        <v>133</v>
      </c>
      <c r="E99" s="17" t="s">
        <v>52</v>
      </c>
      <c r="F99" s="20">
        <v>37.42</v>
      </c>
      <c r="G99" s="98">
        <v>61.29</v>
      </c>
      <c r="H99" s="22">
        <v>74.22</v>
      </c>
      <c r="I99" s="23">
        <v>2777.31</v>
      </c>
    </row>
    <row r="100" spans="1:9" ht="42.8" x14ac:dyDescent="0.25">
      <c r="A100" s="17" t="s">
        <v>25</v>
      </c>
      <c r="B100" s="18">
        <v>91837</v>
      </c>
      <c r="C100" s="17" t="s">
        <v>387</v>
      </c>
      <c r="D100" s="19" t="s">
        <v>388</v>
      </c>
      <c r="E100" s="17" t="s">
        <v>118</v>
      </c>
      <c r="F100" s="20">
        <v>102.3</v>
      </c>
      <c r="G100" s="98">
        <v>21.82</v>
      </c>
      <c r="H100" s="22">
        <v>26.42</v>
      </c>
      <c r="I100" s="23">
        <v>2702.77</v>
      </c>
    </row>
    <row r="101" spans="1:9" x14ac:dyDescent="0.25">
      <c r="A101" s="99" t="s">
        <v>122</v>
      </c>
      <c r="B101" s="100" t="s">
        <v>450</v>
      </c>
      <c r="C101" s="99" t="s">
        <v>451</v>
      </c>
      <c r="D101" s="101" t="s">
        <v>452</v>
      </c>
      <c r="E101" s="99" t="s">
        <v>2</v>
      </c>
      <c r="F101" s="102">
        <v>5</v>
      </c>
      <c r="G101" s="103">
        <v>446.04</v>
      </c>
      <c r="H101" s="22">
        <v>540.14</v>
      </c>
      <c r="I101" s="104">
        <v>2700.7</v>
      </c>
    </row>
    <row r="102" spans="1:9" ht="28.55" x14ac:dyDescent="0.25">
      <c r="A102" s="99" t="s">
        <v>122</v>
      </c>
      <c r="B102" s="100" t="s">
        <v>411</v>
      </c>
      <c r="C102" s="99" t="s">
        <v>412</v>
      </c>
      <c r="D102" s="101" t="s">
        <v>413</v>
      </c>
      <c r="E102" s="99" t="s">
        <v>118</v>
      </c>
      <c r="F102" s="102">
        <v>36.299999999999997</v>
      </c>
      <c r="G102" s="103">
        <v>58.21</v>
      </c>
      <c r="H102" s="22">
        <v>70.489999999999995</v>
      </c>
      <c r="I102" s="104">
        <v>2558.79</v>
      </c>
    </row>
    <row r="103" spans="1:9" ht="42.8" x14ac:dyDescent="0.25">
      <c r="A103" s="17" t="s">
        <v>25</v>
      </c>
      <c r="B103" s="18">
        <v>103689</v>
      </c>
      <c r="C103" s="17" t="s">
        <v>26</v>
      </c>
      <c r="D103" s="19" t="s">
        <v>573</v>
      </c>
      <c r="E103" s="17" t="s">
        <v>52</v>
      </c>
      <c r="F103" s="20">
        <v>4.5</v>
      </c>
      <c r="G103" s="98">
        <v>465.19</v>
      </c>
      <c r="H103" s="22">
        <v>563.33000000000004</v>
      </c>
      <c r="I103" s="23">
        <v>2534.9899999999998</v>
      </c>
    </row>
    <row r="104" spans="1:9" ht="42.8" x14ac:dyDescent="0.25">
      <c r="A104" s="17" t="s">
        <v>25</v>
      </c>
      <c r="B104" s="18">
        <v>92023</v>
      </c>
      <c r="C104" s="17" t="s">
        <v>434</v>
      </c>
      <c r="D104" s="19" t="s">
        <v>435</v>
      </c>
      <c r="E104" s="17" t="s">
        <v>2</v>
      </c>
      <c r="F104" s="20">
        <v>39</v>
      </c>
      <c r="G104" s="98">
        <v>52.68</v>
      </c>
      <c r="H104" s="22">
        <v>63.79</v>
      </c>
      <c r="I104" s="23">
        <v>2487.81</v>
      </c>
    </row>
    <row r="105" spans="1:9" ht="28.55" x14ac:dyDescent="0.25">
      <c r="A105" s="17" t="s">
        <v>25</v>
      </c>
      <c r="B105" s="18">
        <v>86901</v>
      </c>
      <c r="C105" s="17" t="s">
        <v>239</v>
      </c>
      <c r="D105" s="19" t="s">
        <v>240</v>
      </c>
      <c r="E105" s="17" t="s">
        <v>2</v>
      </c>
      <c r="F105" s="20">
        <v>13</v>
      </c>
      <c r="G105" s="98">
        <v>156.13</v>
      </c>
      <c r="H105" s="22">
        <v>189.07</v>
      </c>
      <c r="I105" s="23">
        <v>2457.91</v>
      </c>
    </row>
    <row r="106" spans="1:9" x14ac:dyDescent="0.25">
      <c r="A106" s="99" t="s">
        <v>122</v>
      </c>
      <c r="B106" s="100" t="s">
        <v>447</v>
      </c>
      <c r="C106" s="99" t="s">
        <v>448</v>
      </c>
      <c r="D106" s="101" t="s">
        <v>449</v>
      </c>
      <c r="E106" s="99" t="s">
        <v>2</v>
      </c>
      <c r="F106" s="102">
        <v>9</v>
      </c>
      <c r="G106" s="103">
        <v>224.28</v>
      </c>
      <c r="H106" s="22">
        <v>271.60000000000002</v>
      </c>
      <c r="I106" s="104">
        <v>2444.4</v>
      </c>
    </row>
    <row r="107" spans="1:9" ht="42.8" x14ac:dyDescent="0.25">
      <c r="A107" s="17" t="s">
        <v>25</v>
      </c>
      <c r="B107" s="18">
        <v>100868</v>
      </c>
      <c r="C107" s="17" t="s">
        <v>281</v>
      </c>
      <c r="D107" s="19" t="s">
        <v>282</v>
      </c>
      <c r="E107" s="17" t="s">
        <v>2</v>
      </c>
      <c r="F107" s="20">
        <v>6</v>
      </c>
      <c r="G107" s="98">
        <v>332.86</v>
      </c>
      <c r="H107" s="22">
        <v>403.08</v>
      </c>
      <c r="I107" s="23">
        <v>2418.48</v>
      </c>
    </row>
    <row r="108" spans="1:9" ht="28.55" x14ac:dyDescent="0.25">
      <c r="A108" s="17" t="s">
        <v>25</v>
      </c>
      <c r="B108" s="18">
        <v>94559</v>
      </c>
      <c r="C108" s="17" t="s">
        <v>70</v>
      </c>
      <c r="D108" s="19" t="s">
        <v>71</v>
      </c>
      <c r="E108" s="17" t="s">
        <v>52</v>
      </c>
      <c r="F108" s="20">
        <v>2.73</v>
      </c>
      <c r="G108" s="98">
        <v>713.24</v>
      </c>
      <c r="H108" s="22">
        <v>863.71</v>
      </c>
      <c r="I108" s="23">
        <v>2357.9299999999998</v>
      </c>
    </row>
    <row r="109" spans="1:9" ht="42.8" x14ac:dyDescent="0.25">
      <c r="A109" s="17" t="s">
        <v>25</v>
      </c>
      <c r="B109" s="18">
        <v>95547</v>
      </c>
      <c r="C109" s="17" t="s">
        <v>277</v>
      </c>
      <c r="D109" s="19" t="s">
        <v>278</v>
      </c>
      <c r="E109" s="17" t="s">
        <v>2</v>
      </c>
      <c r="F109" s="20">
        <v>17</v>
      </c>
      <c r="G109" s="98">
        <v>113.7</v>
      </c>
      <c r="H109" s="22">
        <v>137.69</v>
      </c>
      <c r="I109" s="23">
        <v>2340.73</v>
      </c>
    </row>
    <row r="110" spans="1:9" x14ac:dyDescent="0.25">
      <c r="A110" s="99" t="s">
        <v>122</v>
      </c>
      <c r="B110" s="100" t="s">
        <v>148</v>
      </c>
      <c r="C110" s="99" t="s">
        <v>149</v>
      </c>
      <c r="D110" s="101" t="s">
        <v>150</v>
      </c>
      <c r="E110" s="99" t="s">
        <v>118</v>
      </c>
      <c r="F110" s="102">
        <v>19.88</v>
      </c>
      <c r="G110" s="103">
        <v>97.1</v>
      </c>
      <c r="H110" s="22">
        <v>117.59</v>
      </c>
      <c r="I110" s="104">
        <v>2337.69</v>
      </c>
    </row>
    <row r="111" spans="1:9" ht="57.1" x14ac:dyDescent="0.25">
      <c r="A111" s="17" t="s">
        <v>25</v>
      </c>
      <c r="B111" s="18">
        <v>101881</v>
      </c>
      <c r="C111" s="17" t="s">
        <v>358</v>
      </c>
      <c r="D111" s="19" t="s">
        <v>359</v>
      </c>
      <c r="E111" s="17" t="s">
        <v>2</v>
      </c>
      <c r="F111" s="20">
        <v>2</v>
      </c>
      <c r="G111" s="98">
        <v>878.2</v>
      </c>
      <c r="H111" s="22">
        <v>1063.47</v>
      </c>
      <c r="I111" s="23">
        <v>2126.94</v>
      </c>
    </row>
    <row r="112" spans="1:9" ht="42.8" x14ac:dyDescent="0.25">
      <c r="A112" s="17" t="s">
        <v>25</v>
      </c>
      <c r="B112" s="18">
        <v>86909</v>
      </c>
      <c r="C112" s="17" t="s">
        <v>271</v>
      </c>
      <c r="D112" s="19" t="s">
        <v>272</v>
      </c>
      <c r="E112" s="17" t="s">
        <v>2</v>
      </c>
      <c r="F112" s="20">
        <v>12</v>
      </c>
      <c r="G112" s="98">
        <v>141.97</v>
      </c>
      <c r="H112" s="22">
        <v>171.92</v>
      </c>
      <c r="I112" s="23">
        <v>2063.04</v>
      </c>
    </row>
    <row r="113" spans="1:9" x14ac:dyDescent="0.25">
      <c r="A113" s="17" t="s">
        <v>25</v>
      </c>
      <c r="B113" s="18">
        <v>94995</v>
      </c>
      <c r="C113" s="17" t="s">
        <v>158</v>
      </c>
      <c r="D113" s="19" t="s">
        <v>159</v>
      </c>
      <c r="E113" s="17" t="s">
        <v>52</v>
      </c>
      <c r="F113" s="20">
        <v>17.38</v>
      </c>
      <c r="G113" s="98">
        <v>94.94</v>
      </c>
      <c r="H113" s="22">
        <v>114.97</v>
      </c>
      <c r="I113" s="23">
        <v>1998.18</v>
      </c>
    </row>
    <row r="114" spans="1:9" x14ac:dyDescent="0.25">
      <c r="A114" s="99" t="s">
        <v>40</v>
      </c>
      <c r="B114" s="100" t="s">
        <v>507</v>
      </c>
      <c r="C114" s="99" t="s">
        <v>508</v>
      </c>
      <c r="D114" s="101" t="s">
        <v>509</v>
      </c>
      <c r="E114" s="99" t="s">
        <v>118</v>
      </c>
      <c r="F114" s="102">
        <v>5</v>
      </c>
      <c r="G114" s="103">
        <v>329.54</v>
      </c>
      <c r="H114" s="22">
        <v>399.06</v>
      </c>
      <c r="I114" s="104">
        <v>1995.3</v>
      </c>
    </row>
    <row r="115" spans="1:9" ht="42.8" x14ac:dyDescent="0.25">
      <c r="A115" s="17" t="s">
        <v>25</v>
      </c>
      <c r="B115" s="18">
        <v>93010</v>
      </c>
      <c r="C115" s="17" t="s">
        <v>391</v>
      </c>
      <c r="D115" s="19" t="s">
        <v>392</v>
      </c>
      <c r="E115" s="17" t="s">
        <v>118</v>
      </c>
      <c r="F115" s="20">
        <v>55.2</v>
      </c>
      <c r="G115" s="98">
        <v>29.49</v>
      </c>
      <c r="H115" s="22">
        <v>35.71</v>
      </c>
      <c r="I115" s="23">
        <v>1971.19</v>
      </c>
    </row>
    <row r="116" spans="1:9" ht="28.55" x14ac:dyDescent="0.25">
      <c r="A116" s="17" t="s">
        <v>92</v>
      </c>
      <c r="B116" s="18">
        <v>37399</v>
      </c>
      <c r="C116" s="17" t="s">
        <v>293</v>
      </c>
      <c r="D116" s="19" t="s">
        <v>294</v>
      </c>
      <c r="E116" s="17" t="s">
        <v>2</v>
      </c>
      <c r="F116" s="20">
        <v>94</v>
      </c>
      <c r="G116" s="98">
        <v>16.98</v>
      </c>
      <c r="H116" s="22">
        <v>20.56</v>
      </c>
      <c r="I116" s="23">
        <v>1932.64</v>
      </c>
    </row>
    <row r="117" spans="1:9" ht="57.1" x14ac:dyDescent="0.25">
      <c r="A117" s="17" t="s">
        <v>25</v>
      </c>
      <c r="B117" s="18">
        <v>101883</v>
      </c>
      <c r="C117" s="17" t="s">
        <v>352</v>
      </c>
      <c r="D117" s="19" t="s">
        <v>353</v>
      </c>
      <c r="E117" s="17" t="s">
        <v>2</v>
      </c>
      <c r="F117" s="20">
        <v>3</v>
      </c>
      <c r="G117" s="98">
        <v>526.04</v>
      </c>
      <c r="H117" s="22">
        <v>637.02</v>
      </c>
      <c r="I117" s="23">
        <v>1911.06</v>
      </c>
    </row>
    <row r="118" spans="1:9" ht="28.55" x14ac:dyDescent="0.25">
      <c r="A118" s="17" t="s">
        <v>25</v>
      </c>
      <c r="B118" s="18">
        <v>91341</v>
      </c>
      <c r="C118" s="17" t="s">
        <v>59</v>
      </c>
      <c r="D118" s="19" t="s">
        <v>60</v>
      </c>
      <c r="E118" s="17" t="s">
        <v>52</v>
      </c>
      <c r="F118" s="20">
        <v>2.2200000000000002</v>
      </c>
      <c r="G118" s="98">
        <v>706.79</v>
      </c>
      <c r="H118" s="22">
        <v>855.9</v>
      </c>
      <c r="I118" s="23">
        <v>1900.1</v>
      </c>
    </row>
    <row r="119" spans="1:9" ht="42.8" x14ac:dyDescent="0.25">
      <c r="A119" s="17" t="s">
        <v>25</v>
      </c>
      <c r="B119" s="18">
        <v>86906</v>
      </c>
      <c r="C119" s="17" t="s">
        <v>275</v>
      </c>
      <c r="D119" s="19" t="s">
        <v>276</v>
      </c>
      <c r="E119" s="17" t="s">
        <v>2</v>
      </c>
      <c r="F119" s="20">
        <v>19</v>
      </c>
      <c r="G119" s="98">
        <v>81.739999999999995</v>
      </c>
      <c r="H119" s="22">
        <v>98.98</v>
      </c>
      <c r="I119" s="23">
        <v>1880.62</v>
      </c>
    </row>
    <row r="120" spans="1:9" ht="28.55" x14ac:dyDescent="0.25">
      <c r="A120" s="17" t="s">
        <v>25</v>
      </c>
      <c r="B120" s="18">
        <v>94559</v>
      </c>
      <c r="C120" s="17" t="s">
        <v>66</v>
      </c>
      <c r="D120" s="19" t="s">
        <v>67</v>
      </c>
      <c r="E120" s="17" t="s">
        <v>52</v>
      </c>
      <c r="F120" s="20">
        <v>2.15</v>
      </c>
      <c r="G120" s="98">
        <v>713.24</v>
      </c>
      <c r="H120" s="22">
        <v>863.71</v>
      </c>
      <c r="I120" s="23">
        <v>1856.98</v>
      </c>
    </row>
    <row r="121" spans="1:9" ht="42.8" x14ac:dyDescent="0.25">
      <c r="A121" s="17" t="s">
        <v>25</v>
      </c>
      <c r="B121" s="18">
        <v>92986</v>
      </c>
      <c r="C121" s="17" t="s">
        <v>407</v>
      </c>
      <c r="D121" s="19" t="s">
        <v>408</v>
      </c>
      <c r="E121" s="17" t="s">
        <v>118</v>
      </c>
      <c r="F121" s="20">
        <v>35.5</v>
      </c>
      <c r="G121" s="98">
        <v>43.14</v>
      </c>
      <c r="H121" s="22">
        <v>52.24</v>
      </c>
      <c r="I121" s="23">
        <v>1854.52</v>
      </c>
    </row>
    <row r="122" spans="1:9" ht="42.8" x14ac:dyDescent="0.25">
      <c r="A122" s="17" t="s">
        <v>25</v>
      </c>
      <c r="B122" s="18">
        <v>91940</v>
      </c>
      <c r="C122" s="17" t="s">
        <v>395</v>
      </c>
      <c r="D122" s="19" t="s">
        <v>396</v>
      </c>
      <c r="E122" s="17" t="s">
        <v>2</v>
      </c>
      <c r="F122" s="20">
        <v>83</v>
      </c>
      <c r="G122" s="98">
        <v>18.260000000000002</v>
      </c>
      <c r="H122" s="22">
        <v>22.11</v>
      </c>
      <c r="I122" s="23">
        <v>1835.13</v>
      </c>
    </row>
    <row r="123" spans="1:9" ht="42.8" x14ac:dyDescent="0.25">
      <c r="A123" s="17" t="s">
        <v>25</v>
      </c>
      <c r="B123" s="18">
        <v>91341</v>
      </c>
      <c r="C123" s="17" t="s">
        <v>50</v>
      </c>
      <c r="D123" s="19" t="s">
        <v>51</v>
      </c>
      <c r="E123" s="17" t="s">
        <v>52</v>
      </c>
      <c r="F123" s="20">
        <v>2.1</v>
      </c>
      <c r="G123" s="98">
        <v>706.79</v>
      </c>
      <c r="H123" s="22">
        <v>855.9</v>
      </c>
      <c r="I123" s="23">
        <v>1797.39</v>
      </c>
    </row>
    <row r="124" spans="1:9" ht="42.8" x14ac:dyDescent="0.25">
      <c r="A124" s="17" t="s">
        <v>25</v>
      </c>
      <c r="B124" s="18">
        <v>102219</v>
      </c>
      <c r="C124" s="17" t="s">
        <v>180</v>
      </c>
      <c r="D124" s="19" t="s">
        <v>181</v>
      </c>
      <c r="E124" s="17" t="s">
        <v>52</v>
      </c>
      <c r="F124" s="20">
        <v>78.12</v>
      </c>
      <c r="G124" s="98">
        <v>18.34</v>
      </c>
      <c r="H124" s="22">
        <v>22.21</v>
      </c>
      <c r="I124" s="23">
        <v>1735.05</v>
      </c>
    </row>
    <row r="125" spans="1:9" ht="28.55" x14ac:dyDescent="0.25">
      <c r="A125" s="99" t="s">
        <v>122</v>
      </c>
      <c r="B125" s="100" t="s">
        <v>256</v>
      </c>
      <c r="C125" s="99" t="s">
        <v>257</v>
      </c>
      <c r="D125" s="101" t="s">
        <v>258</v>
      </c>
      <c r="E125" s="99" t="s">
        <v>2</v>
      </c>
      <c r="F125" s="102">
        <v>2</v>
      </c>
      <c r="G125" s="103">
        <v>695.64</v>
      </c>
      <c r="H125" s="22">
        <v>842.4</v>
      </c>
      <c r="I125" s="104">
        <v>1684.8</v>
      </c>
    </row>
    <row r="126" spans="1:9" x14ac:dyDescent="0.25">
      <c r="A126" s="99" t="s">
        <v>40</v>
      </c>
      <c r="B126" s="100" t="s">
        <v>227</v>
      </c>
      <c r="C126" s="99" t="s">
        <v>228</v>
      </c>
      <c r="D126" s="101" t="s">
        <v>229</v>
      </c>
      <c r="E126" s="99" t="s">
        <v>2</v>
      </c>
      <c r="F126" s="102">
        <v>2</v>
      </c>
      <c r="G126" s="103">
        <v>684.29</v>
      </c>
      <c r="H126" s="22">
        <v>828.65</v>
      </c>
      <c r="I126" s="104">
        <v>1657.3</v>
      </c>
    </row>
    <row r="127" spans="1:9" ht="28.55" x14ac:dyDescent="0.25">
      <c r="A127" s="17" t="s">
        <v>25</v>
      </c>
      <c r="B127" s="18">
        <v>100674</v>
      </c>
      <c r="C127" s="17" t="s">
        <v>68</v>
      </c>
      <c r="D127" s="19" t="s">
        <v>69</v>
      </c>
      <c r="E127" s="17" t="s">
        <v>52</v>
      </c>
      <c r="F127" s="20">
        <v>1.61</v>
      </c>
      <c r="G127" s="98">
        <v>814.96</v>
      </c>
      <c r="H127" s="22">
        <v>986.89</v>
      </c>
      <c r="I127" s="23">
        <v>1588.89</v>
      </c>
    </row>
    <row r="128" spans="1:9" ht="57.1" x14ac:dyDescent="0.25">
      <c r="A128" s="17" t="s">
        <v>25</v>
      </c>
      <c r="B128" s="18">
        <v>101161</v>
      </c>
      <c r="C128" s="17" t="s">
        <v>28</v>
      </c>
      <c r="D128" s="19" t="s">
        <v>574</v>
      </c>
      <c r="E128" s="17" t="s">
        <v>52</v>
      </c>
      <c r="F128" s="20">
        <v>5.14</v>
      </c>
      <c r="G128" s="98">
        <v>254.15</v>
      </c>
      <c r="H128" s="22">
        <v>307.77</v>
      </c>
      <c r="I128" s="23">
        <v>1581.94</v>
      </c>
    </row>
    <row r="129" spans="1:9" x14ac:dyDescent="0.25">
      <c r="A129" s="99" t="s">
        <v>40</v>
      </c>
      <c r="B129" s="100" t="s">
        <v>457</v>
      </c>
      <c r="C129" s="99" t="s">
        <v>458</v>
      </c>
      <c r="D129" s="101" t="s">
        <v>459</v>
      </c>
      <c r="E129" s="99" t="s">
        <v>2</v>
      </c>
      <c r="F129" s="102">
        <v>1</v>
      </c>
      <c r="G129" s="103">
        <v>1292.1099999999999</v>
      </c>
      <c r="H129" s="22">
        <v>1564.71</v>
      </c>
      <c r="I129" s="104">
        <v>1564.71</v>
      </c>
    </row>
    <row r="130" spans="1:9" x14ac:dyDescent="0.25">
      <c r="A130" s="99" t="s">
        <v>122</v>
      </c>
      <c r="B130" s="100" t="s">
        <v>438</v>
      </c>
      <c r="C130" s="99" t="s">
        <v>439</v>
      </c>
      <c r="D130" s="101" t="s">
        <v>440</v>
      </c>
      <c r="E130" s="99" t="s">
        <v>2</v>
      </c>
      <c r="F130" s="102">
        <v>11</v>
      </c>
      <c r="G130" s="103">
        <v>117.46</v>
      </c>
      <c r="H130" s="22">
        <v>142.24</v>
      </c>
      <c r="I130" s="104">
        <v>1564.64</v>
      </c>
    </row>
    <row r="131" spans="1:9" ht="28.55" x14ac:dyDescent="0.25">
      <c r="A131" s="99" t="s">
        <v>122</v>
      </c>
      <c r="B131" s="100" t="s">
        <v>513</v>
      </c>
      <c r="C131" s="99" t="s">
        <v>514</v>
      </c>
      <c r="D131" s="101" t="s">
        <v>515</v>
      </c>
      <c r="E131" s="99" t="s">
        <v>2</v>
      </c>
      <c r="F131" s="102">
        <v>1</v>
      </c>
      <c r="G131" s="103">
        <v>1242.26</v>
      </c>
      <c r="H131" s="22">
        <v>1504.34</v>
      </c>
      <c r="I131" s="104">
        <v>1504.34</v>
      </c>
    </row>
    <row r="132" spans="1:9" x14ac:dyDescent="0.25">
      <c r="A132" s="17" t="s">
        <v>25</v>
      </c>
      <c r="B132" s="18">
        <v>94216</v>
      </c>
      <c r="C132" s="17" t="s">
        <v>103</v>
      </c>
      <c r="D132" s="19" t="s">
        <v>104</v>
      </c>
      <c r="E132" s="17" t="s">
        <v>52</v>
      </c>
      <c r="F132" s="20">
        <v>6.6</v>
      </c>
      <c r="G132" s="98">
        <v>188.19</v>
      </c>
      <c r="H132" s="22">
        <v>227.89</v>
      </c>
      <c r="I132" s="23">
        <v>1504.07</v>
      </c>
    </row>
    <row r="133" spans="1:9" ht="42.8" x14ac:dyDescent="0.25">
      <c r="A133" s="17" t="s">
        <v>25</v>
      </c>
      <c r="B133" s="18">
        <v>101909</v>
      </c>
      <c r="C133" s="17" t="s">
        <v>342</v>
      </c>
      <c r="D133" s="19" t="s">
        <v>343</v>
      </c>
      <c r="E133" s="17" t="s">
        <v>2</v>
      </c>
      <c r="F133" s="20">
        <v>5</v>
      </c>
      <c r="G133" s="98">
        <v>243.24</v>
      </c>
      <c r="H133" s="22">
        <v>294.56</v>
      </c>
      <c r="I133" s="23">
        <v>1472.8</v>
      </c>
    </row>
    <row r="134" spans="1:9" ht="28.55" x14ac:dyDescent="0.25">
      <c r="A134" s="17" t="s">
        <v>96</v>
      </c>
      <c r="B134" s="18">
        <v>71613</v>
      </c>
      <c r="C134" s="17" t="s">
        <v>453</v>
      </c>
      <c r="D134" s="19" t="s">
        <v>454</v>
      </c>
      <c r="E134" s="17" t="s">
        <v>2</v>
      </c>
      <c r="F134" s="20">
        <v>8</v>
      </c>
      <c r="G134" s="98">
        <v>149.66</v>
      </c>
      <c r="H134" s="22">
        <v>181.23</v>
      </c>
      <c r="I134" s="23">
        <v>1449.84</v>
      </c>
    </row>
    <row r="135" spans="1:9" ht="42.8" x14ac:dyDescent="0.25">
      <c r="A135" s="17" t="s">
        <v>25</v>
      </c>
      <c r="B135" s="18">
        <v>91341</v>
      </c>
      <c r="C135" s="17" t="s">
        <v>53</v>
      </c>
      <c r="D135" s="19" t="s">
        <v>54</v>
      </c>
      <c r="E135" s="17" t="s">
        <v>52</v>
      </c>
      <c r="F135" s="20">
        <v>1.68</v>
      </c>
      <c r="G135" s="98">
        <v>706.79</v>
      </c>
      <c r="H135" s="22">
        <v>855.9</v>
      </c>
      <c r="I135" s="23">
        <v>1437.91</v>
      </c>
    </row>
    <row r="136" spans="1:9" ht="28.55" x14ac:dyDescent="0.25">
      <c r="A136" s="99" t="s">
        <v>122</v>
      </c>
      <c r="B136" s="100" t="s">
        <v>554</v>
      </c>
      <c r="C136" s="99" t="s">
        <v>555</v>
      </c>
      <c r="D136" s="101" t="s">
        <v>556</v>
      </c>
      <c r="E136" s="99" t="s">
        <v>118</v>
      </c>
      <c r="F136" s="102">
        <v>5.87</v>
      </c>
      <c r="G136" s="103">
        <v>202.06</v>
      </c>
      <c r="H136" s="22">
        <v>244.69</v>
      </c>
      <c r="I136" s="104">
        <v>1436.33</v>
      </c>
    </row>
    <row r="137" spans="1:9" x14ac:dyDescent="0.25">
      <c r="A137" s="17" t="s">
        <v>96</v>
      </c>
      <c r="B137" s="18">
        <v>71645</v>
      </c>
      <c r="C137" s="17" t="s">
        <v>436</v>
      </c>
      <c r="D137" s="19" t="s">
        <v>437</v>
      </c>
      <c r="E137" s="17" t="s">
        <v>2</v>
      </c>
      <c r="F137" s="20">
        <v>8</v>
      </c>
      <c r="G137" s="98">
        <v>146.52000000000001</v>
      </c>
      <c r="H137" s="22">
        <v>177.43</v>
      </c>
      <c r="I137" s="23">
        <v>1419.44</v>
      </c>
    </row>
    <row r="138" spans="1:9" x14ac:dyDescent="0.25">
      <c r="A138" s="99" t="s">
        <v>40</v>
      </c>
      <c r="B138" s="100" t="s">
        <v>288</v>
      </c>
      <c r="C138" s="99" t="s">
        <v>289</v>
      </c>
      <c r="D138" s="101" t="s">
        <v>290</v>
      </c>
      <c r="E138" s="99" t="s">
        <v>2</v>
      </c>
      <c r="F138" s="102">
        <v>10</v>
      </c>
      <c r="G138" s="103">
        <v>116.93</v>
      </c>
      <c r="H138" s="22">
        <v>141.6</v>
      </c>
      <c r="I138" s="104">
        <v>1416</v>
      </c>
    </row>
    <row r="139" spans="1:9" ht="28.55" x14ac:dyDescent="0.25">
      <c r="A139" s="17" t="s">
        <v>25</v>
      </c>
      <c r="B139" s="18">
        <v>98307</v>
      </c>
      <c r="C139" s="17" t="s">
        <v>488</v>
      </c>
      <c r="D139" s="19" t="s">
        <v>489</v>
      </c>
      <c r="E139" s="17" t="s">
        <v>2</v>
      </c>
      <c r="F139" s="20">
        <v>19</v>
      </c>
      <c r="G139" s="98">
        <v>56.16</v>
      </c>
      <c r="H139" s="22">
        <v>68.010000000000005</v>
      </c>
      <c r="I139" s="23">
        <v>1292.19</v>
      </c>
    </row>
    <row r="140" spans="1:9" ht="28.55" x14ac:dyDescent="0.25">
      <c r="A140" s="17" t="s">
        <v>25</v>
      </c>
      <c r="B140" s="18">
        <v>100860</v>
      </c>
      <c r="C140" s="17" t="s">
        <v>254</v>
      </c>
      <c r="D140" s="19" t="s">
        <v>255</v>
      </c>
      <c r="E140" s="17" t="s">
        <v>2</v>
      </c>
      <c r="F140" s="20">
        <v>10</v>
      </c>
      <c r="G140" s="98">
        <v>104.24</v>
      </c>
      <c r="H140" s="22">
        <v>126.23</v>
      </c>
      <c r="I140" s="23">
        <v>1262.3</v>
      </c>
    </row>
    <row r="141" spans="1:9" ht="28.55" x14ac:dyDescent="0.25">
      <c r="A141" s="17" t="s">
        <v>25</v>
      </c>
      <c r="B141" s="18">
        <v>100875</v>
      </c>
      <c r="C141" s="17" t="s">
        <v>291</v>
      </c>
      <c r="D141" s="19" t="s">
        <v>292</v>
      </c>
      <c r="E141" s="17" t="s">
        <v>2</v>
      </c>
      <c r="F141" s="20">
        <v>1</v>
      </c>
      <c r="G141" s="98">
        <v>1041.29</v>
      </c>
      <c r="H141" s="22">
        <v>1260.97</v>
      </c>
      <c r="I141" s="23">
        <v>1260.97</v>
      </c>
    </row>
    <row r="142" spans="1:9" x14ac:dyDescent="0.25">
      <c r="A142" s="99" t="s">
        <v>122</v>
      </c>
      <c r="B142" s="100" t="s">
        <v>168</v>
      </c>
      <c r="C142" s="99" t="s">
        <v>169</v>
      </c>
      <c r="D142" s="101" t="s">
        <v>170</v>
      </c>
      <c r="E142" s="99" t="s">
        <v>171</v>
      </c>
      <c r="F142" s="102">
        <v>6</v>
      </c>
      <c r="G142" s="103">
        <v>163.85</v>
      </c>
      <c r="H142" s="22">
        <v>198.42</v>
      </c>
      <c r="I142" s="104">
        <v>1190.52</v>
      </c>
    </row>
    <row r="143" spans="1:9" x14ac:dyDescent="0.25">
      <c r="A143" s="99" t="s">
        <v>122</v>
      </c>
      <c r="B143" s="100" t="s">
        <v>557</v>
      </c>
      <c r="C143" s="99" t="s">
        <v>558</v>
      </c>
      <c r="D143" s="101" t="s">
        <v>559</v>
      </c>
      <c r="E143" s="99" t="s">
        <v>52</v>
      </c>
      <c r="F143" s="102">
        <v>2.4</v>
      </c>
      <c r="G143" s="103">
        <v>378.59</v>
      </c>
      <c r="H143" s="22">
        <v>458.46</v>
      </c>
      <c r="I143" s="104">
        <v>1100.3</v>
      </c>
    </row>
    <row r="144" spans="1:9" x14ac:dyDescent="0.25">
      <c r="A144" s="17" t="s">
        <v>96</v>
      </c>
      <c r="B144" s="18">
        <v>70645</v>
      </c>
      <c r="C144" s="17" t="s">
        <v>393</v>
      </c>
      <c r="D144" s="19" t="s">
        <v>394</v>
      </c>
      <c r="E144" s="17" t="s">
        <v>2</v>
      </c>
      <c r="F144" s="20">
        <v>16</v>
      </c>
      <c r="G144" s="98">
        <v>55.73</v>
      </c>
      <c r="H144" s="22">
        <v>67.489999999999995</v>
      </c>
      <c r="I144" s="23">
        <v>1079.8399999999999</v>
      </c>
    </row>
    <row r="145" spans="1:9" ht="57.1" x14ac:dyDescent="0.25">
      <c r="A145" s="99" t="s">
        <v>25</v>
      </c>
      <c r="B145" s="100">
        <v>92688</v>
      </c>
      <c r="C145" s="99" t="s">
        <v>303</v>
      </c>
      <c r="D145" s="101" t="s">
        <v>304</v>
      </c>
      <c r="E145" s="99" t="s">
        <v>118</v>
      </c>
      <c r="F145" s="102">
        <v>22</v>
      </c>
      <c r="G145" s="103">
        <v>40.31</v>
      </c>
      <c r="H145" s="22">
        <v>48.81</v>
      </c>
      <c r="I145" s="104">
        <v>1073.82</v>
      </c>
    </row>
    <row r="146" spans="1:9" x14ac:dyDescent="0.25">
      <c r="A146" s="17" t="s">
        <v>96</v>
      </c>
      <c r="B146" s="18">
        <v>80543</v>
      </c>
      <c r="C146" s="17" t="s">
        <v>248</v>
      </c>
      <c r="D146" s="19" t="s">
        <v>249</v>
      </c>
      <c r="E146" s="17" t="s">
        <v>2</v>
      </c>
      <c r="F146" s="20">
        <v>3</v>
      </c>
      <c r="G146" s="98">
        <v>280</v>
      </c>
      <c r="H146" s="22">
        <v>339.07</v>
      </c>
      <c r="I146" s="23">
        <v>1017.21</v>
      </c>
    </row>
    <row r="147" spans="1:9" ht="28.55" x14ac:dyDescent="0.25">
      <c r="A147" s="18" t="s">
        <v>96</v>
      </c>
      <c r="B147" s="18">
        <v>71186</v>
      </c>
      <c r="C147" s="17" t="s">
        <v>381</v>
      </c>
      <c r="D147" s="19" t="s">
        <v>382</v>
      </c>
      <c r="E147" s="17" t="s">
        <v>2</v>
      </c>
      <c r="F147" s="20">
        <v>4</v>
      </c>
      <c r="G147" s="98">
        <v>206.65</v>
      </c>
      <c r="H147" s="22">
        <v>250.25</v>
      </c>
      <c r="I147" s="23">
        <v>1001</v>
      </c>
    </row>
    <row r="148" spans="1:9" ht="28.55" x14ac:dyDescent="0.25">
      <c r="A148" s="17" t="s">
        <v>96</v>
      </c>
      <c r="B148" s="18">
        <v>91025</v>
      </c>
      <c r="C148" s="17" t="s">
        <v>311</v>
      </c>
      <c r="D148" s="19" t="s">
        <v>312</v>
      </c>
      <c r="E148" s="17" t="s">
        <v>2</v>
      </c>
      <c r="F148" s="20">
        <v>4</v>
      </c>
      <c r="G148" s="98">
        <v>204.09</v>
      </c>
      <c r="H148" s="22">
        <v>247.15</v>
      </c>
      <c r="I148" s="23">
        <v>988.6</v>
      </c>
    </row>
    <row r="149" spans="1:9" ht="42.8" x14ac:dyDescent="0.25">
      <c r="A149" s="17" t="s">
        <v>25</v>
      </c>
      <c r="B149" s="18">
        <v>91940</v>
      </c>
      <c r="C149" s="17" t="s">
        <v>497</v>
      </c>
      <c r="D149" s="19" t="s">
        <v>396</v>
      </c>
      <c r="E149" s="17" t="s">
        <v>2</v>
      </c>
      <c r="F149" s="20">
        <v>41</v>
      </c>
      <c r="G149" s="98">
        <v>18.260000000000002</v>
      </c>
      <c r="H149" s="22">
        <v>22.11</v>
      </c>
      <c r="I149" s="23">
        <v>906.51</v>
      </c>
    </row>
    <row r="150" spans="1:9" ht="28.55" x14ac:dyDescent="0.25">
      <c r="A150" s="99" t="s">
        <v>40</v>
      </c>
      <c r="B150" s="100" t="s">
        <v>360</v>
      </c>
      <c r="C150" s="99" t="s">
        <v>361</v>
      </c>
      <c r="D150" s="101" t="s">
        <v>362</v>
      </c>
      <c r="E150" s="99" t="s">
        <v>2</v>
      </c>
      <c r="F150" s="102">
        <v>1</v>
      </c>
      <c r="G150" s="103">
        <v>748.42</v>
      </c>
      <c r="H150" s="22">
        <v>906.31</v>
      </c>
      <c r="I150" s="104">
        <v>906.31</v>
      </c>
    </row>
    <row r="151" spans="1:9" ht="42.8" x14ac:dyDescent="0.25">
      <c r="A151" s="17" t="s">
        <v>25</v>
      </c>
      <c r="B151" s="18">
        <v>94569</v>
      </c>
      <c r="C151" s="17" t="s">
        <v>72</v>
      </c>
      <c r="D151" s="19" t="s">
        <v>73</v>
      </c>
      <c r="E151" s="17" t="s">
        <v>52</v>
      </c>
      <c r="F151" s="20">
        <v>1.05</v>
      </c>
      <c r="G151" s="98">
        <v>708.22</v>
      </c>
      <c r="H151" s="22">
        <v>857.63</v>
      </c>
      <c r="I151" s="23">
        <v>900.51</v>
      </c>
    </row>
    <row r="152" spans="1:9" ht="42.8" x14ac:dyDescent="0.25">
      <c r="A152" s="17" t="s">
        <v>25</v>
      </c>
      <c r="B152" s="18">
        <v>94569</v>
      </c>
      <c r="C152" s="17" t="s">
        <v>80</v>
      </c>
      <c r="D152" s="19" t="s">
        <v>81</v>
      </c>
      <c r="E152" s="17" t="s">
        <v>52</v>
      </c>
      <c r="F152" s="20">
        <v>1.05</v>
      </c>
      <c r="G152" s="98">
        <v>708.22</v>
      </c>
      <c r="H152" s="22">
        <v>857.63</v>
      </c>
      <c r="I152" s="23">
        <v>900.51</v>
      </c>
    </row>
    <row r="153" spans="1:9" x14ac:dyDescent="0.25">
      <c r="A153" s="99" t="s">
        <v>122</v>
      </c>
      <c r="B153" s="100" t="s">
        <v>222</v>
      </c>
      <c r="C153" s="99" t="s">
        <v>223</v>
      </c>
      <c r="D153" s="101" t="s">
        <v>224</v>
      </c>
      <c r="E153" s="99" t="s">
        <v>2</v>
      </c>
      <c r="F153" s="102">
        <v>12</v>
      </c>
      <c r="G153" s="103">
        <v>60.6</v>
      </c>
      <c r="H153" s="22">
        <v>73.38</v>
      </c>
      <c r="I153" s="104">
        <v>880.56</v>
      </c>
    </row>
    <row r="154" spans="1:9" ht="28.55" x14ac:dyDescent="0.25">
      <c r="A154" s="17" t="s">
        <v>25</v>
      </c>
      <c r="B154" s="18">
        <v>96985</v>
      </c>
      <c r="C154" s="17" t="s">
        <v>534</v>
      </c>
      <c r="D154" s="19" t="s">
        <v>535</v>
      </c>
      <c r="E154" s="17" t="s">
        <v>2</v>
      </c>
      <c r="F154" s="20">
        <v>10</v>
      </c>
      <c r="G154" s="98">
        <v>71.510000000000005</v>
      </c>
      <c r="H154" s="22">
        <v>86.6</v>
      </c>
      <c r="I154" s="23">
        <v>866</v>
      </c>
    </row>
    <row r="155" spans="1:9" ht="28.55" x14ac:dyDescent="0.25">
      <c r="A155" s="17" t="s">
        <v>25</v>
      </c>
      <c r="B155" s="18">
        <v>95543</v>
      </c>
      <c r="C155" s="17" t="s">
        <v>279</v>
      </c>
      <c r="D155" s="19" t="s">
        <v>280</v>
      </c>
      <c r="E155" s="17" t="s">
        <v>2</v>
      </c>
      <c r="F155" s="20">
        <v>13</v>
      </c>
      <c r="G155" s="98">
        <v>54.83</v>
      </c>
      <c r="H155" s="22">
        <v>66.400000000000006</v>
      </c>
      <c r="I155" s="23">
        <v>863.2</v>
      </c>
    </row>
    <row r="156" spans="1:9" ht="42.8" x14ac:dyDescent="0.25">
      <c r="A156" s="17" t="s">
        <v>96</v>
      </c>
      <c r="B156" s="18">
        <v>271713</v>
      </c>
      <c r="C156" s="17" t="s">
        <v>166</v>
      </c>
      <c r="D156" s="19" t="s">
        <v>167</v>
      </c>
      <c r="E156" s="17" t="s">
        <v>118</v>
      </c>
      <c r="F156" s="20">
        <v>15.3</v>
      </c>
      <c r="G156" s="98">
        <v>46.03</v>
      </c>
      <c r="H156" s="22">
        <v>55.74</v>
      </c>
      <c r="I156" s="23">
        <v>852.82</v>
      </c>
    </row>
    <row r="157" spans="1:9" ht="42.8" x14ac:dyDescent="0.25">
      <c r="A157" s="17" t="s">
        <v>25</v>
      </c>
      <c r="B157" s="18">
        <v>101907</v>
      </c>
      <c r="C157" s="17" t="s">
        <v>344</v>
      </c>
      <c r="D157" s="19" t="s">
        <v>345</v>
      </c>
      <c r="E157" s="17" t="s">
        <v>2</v>
      </c>
      <c r="F157" s="20">
        <v>1</v>
      </c>
      <c r="G157" s="98">
        <v>678.24</v>
      </c>
      <c r="H157" s="22">
        <v>821.33</v>
      </c>
      <c r="I157" s="23">
        <v>821.33</v>
      </c>
    </row>
    <row r="158" spans="1:9" ht="28.55" x14ac:dyDescent="0.25">
      <c r="A158" s="99" t="s">
        <v>96</v>
      </c>
      <c r="B158" s="100">
        <v>80514</v>
      </c>
      <c r="C158" s="99" t="s">
        <v>214</v>
      </c>
      <c r="D158" s="19" t="s">
        <v>215</v>
      </c>
      <c r="E158" s="17" t="s">
        <v>2</v>
      </c>
      <c r="F158" s="20">
        <v>14</v>
      </c>
      <c r="G158" s="98">
        <v>47.96</v>
      </c>
      <c r="H158" s="22">
        <v>58.08</v>
      </c>
      <c r="I158" s="23">
        <v>813.12</v>
      </c>
    </row>
    <row r="159" spans="1:9" ht="28.55" x14ac:dyDescent="0.25">
      <c r="A159" s="99" t="s">
        <v>40</v>
      </c>
      <c r="B159" s="100" t="s">
        <v>245</v>
      </c>
      <c r="C159" s="99" t="s">
        <v>246</v>
      </c>
      <c r="D159" s="101" t="s">
        <v>247</v>
      </c>
      <c r="E159" s="99" t="s">
        <v>2</v>
      </c>
      <c r="F159" s="102">
        <v>2</v>
      </c>
      <c r="G159" s="103">
        <v>324.3</v>
      </c>
      <c r="H159" s="22">
        <v>392.72</v>
      </c>
      <c r="I159" s="104">
        <v>785.44</v>
      </c>
    </row>
    <row r="160" spans="1:9" ht="57.1" x14ac:dyDescent="0.25">
      <c r="A160" s="17" t="s">
        <v>25</v>
      </c>
      <c r="B160" s="18">
        <v>95470</v>
      </c>
      <c r="C160" s="17" t="s">
        <v>233</v>
      </c>
      <c r="D160" s="19" t="s">
        <v>234</v>
      </c>
      <c r="E160" s="17" t="s">
        <v>2</v>
      </c>
      <c r="F160" s="20">
        <v>2</v>
      </c>
      <c r="G160" s="98">
        <v>324.05</v>
      </c>
      <c r="H160" s="22">
        <v>392.41</v>
      </c>
      <c r="I160" s="23">
        <v>784.82</v>
      </c>
    </row>
    <row r="161" spans="1:9" x14ac:dyDescent="0.25">
      <c r="A161" s="17" t="s">
        <v>96</v>
      </c>
      <c r="B161" s="18">
        <v>71886</v>
      </c>
      <c r="C161" s="17" t="s">
        <v>486</v>
      </c>
      <c r="D161" s="19" t="s">
        <v>487</v>
      </c>
      <c r="E161" s="17" t="s">
        <v>2</v>
      </c>
      <c r="F161" s="20">
        <v>19</v>
      </c>
      <c r="G161" s="98">
        <v>33.99</v>
      </c>
      <c r="H161" s="22">
        <v>41.16</v>
      </c>
      <c r="I161" s="23">
        <v>782.04</v>
      </c>
    </row>
    <row r="162" spans="1:9" x14ac:dyDescent="0.25">
      <c r="A162" s="17" t="s">
        <v>96</v>
      </c>
      <c r="B162" s="18">
        <v>71831</v>
      </c>
      <c r="C162" s="17" t="s">
        <v>516</v>
      </c>
      <c r="D162" s="19" t="s">
        <v>517</v>
      </c>
      <c r="E162" s="17" t="s">
        <v>118</v>
      </c>
      <c r="F162" s="20">
        <v>3</v>
      </c>
      <c r="G162" s="98">
        <v>215.11</v>
      </c>
      <c r="H162" s="22">
        <v>260.49</v>
      </c>
      <c r="I162" s="23">
        <v>781.47</v>
      </c>
    </row>
    <row r="163" spans="1:9" ht="42.8" x14ac:dyDescent="0.25">
      <c r="A163" s="99" t="s">
        <v>25</v>
      </c>
      <c r="B163" s="100">
        <v>100864</v>
      </c>
      <c r="C163" s="99" t="s">
        <v>286</v>
      </c>
      <c r="D163" s="101" t="s">
        <v>287</v>
      </c>
      <c r="E163" s="99" t="s">
        <v>2</v>
      </c>
      <c r="F163" s="102">
        <v>1</v>
      </c>
      <c r="G163" s="103">
        <v>639.11</v>
      </c>
      <c r="H163" s="22">
        <v>773.94</v>
      </c>
      <c r="I163" s="104">
        <v>773.94</v>
      </c>
    </row>
    <row r="164" spans="1:9" ht="57.1" x14ac:dyDescent="0.25">
      <c r="A164" s="17" t="s">
        <v>25</v>
      </c>
      <c r="B164" s="18">
        <v>101880</v>
      </c>
      <c r="C164" s="17" t="s">
        <v>356</v>
      </c>
      <c r="D164" s="19" t="s">
        <v>357</v>
      </c>
      <c r="E164" s="17" t="s">
        <v>2</v>
      </c>
      <c r="F164" s="20">
        <v>1</v>
      </c>
      <c r="G164" s="98">
        <v>638.92999999999995</v>
      </c>
      <c r="H164" s="22">
        <v>773.72</v>
      </c>
      <c r="I164" s="23">
        <v>773.72</v>
      </c>
    </row>
    <row r="165" spans="1:9" ht="28.55" x14ac:dyDescent="0.25">
      <c r="A165" s="17" t="s">
        <v>25</v>
      </c>
      <c r="B165" s="18">
        <v>94559</v>
      </c>
      <c r="C165" s="17" t="s">
        <v>64</v>
      </c>
      <c r="D165" s="19" t="s">
        <v>65</v>
      </c>
      <c r="E165" s="17" t="s">
        <v>52</v>
      </c>
      <c r="F165" s="20">
        <v>0.88</v>
      </c>
      <c r="G165" s="98">
        <v>713.24</v>
      </c>
      <c r="H165" s="22">
        <v>863.71</v>
      </c>
      <c r="I165" s="23">
        <v>760.06</v>
      </c>
    </row>
    <row r="166" spans="1:9" x14ac:dyDescent="0.25">
      <c r="A166" s="17" t="s">
        <v>25</v>
      </c>
      <c r="B166" s="18">
        <v>104658</v>
      </c>
      <c r="C166" s="17" t="s">
        <v>162</v>
      </c>
      <c r="D166" s="19" t="s">
        <v>163</v>
      </c>
      <c r="E166" s="17" t="s">
        <v>52</v>
      </c>
      <c r="F166" s="20">
        <v>3.51</v>
      </c>
      <c r="G166" s="98">
        <v>177.95</v>
      </c>
      <c r="H166" s="22">
        <v>215.49</v>
      </c>
      <c r="I166" s="23">
        <v>756.37</v>
      </c>
    </row>
    <row r="167" spans="1:9" ht="28.55" x14ac:dyDescent="0.25">
      <c r="A167" s="17" t="s">
        <v>25</v>
      </c>
      <c r="B167" s="18">
        <v>100852</v>
      </c>
      <c r="C167" s="17" t="s">
        <v>241</v>
      </c>
      <c r="D167" s="19" t="s">
        <v>242</v>
      </c>
      <c r="E167" s="17" t="s">
        <v>2</v>
      </c>
      <c r="F167" s="20">
        <v>3</v>
      </c>
      <c r="G167" s="98">
        <v>207.5</v>
      </c>
      <c r="H167" s="22">
        <v>251.28</v>
      </c>
      <c r="I167" s="23">
        <v>753.84</v>
      </c>
    </row>
    <row r="168" spans="1:9" ht="28.55" x14ac:dyDescent="0.25">
      <c r="A168" s="17" t="s">
        <v>25</v>
      </c>
      <c r="B168" s="18">
        <v>99857</v>
      </c>
      <c r="C168" s="17" t="s">
        <v>295</v>
      </c>
      <c r="D168" s="19" t="s">
        <v>296</v>
      </c>
      <c r="E168" s="17" t="s">
        <v>118</v>
      </c>
      <c r="F168" s="20">
        <v>9.9</v>
      </c>
      <c r="G168" s="98">
        <v>60.62</v>
      </c>
      <c r="H168" s="22">
        <v>73.41</v>
      </c>
      <c r="I168" s="23">
        <v>726.76</v>
      </c>
    </row>
    <row r="169" spans="1:9" ht="42.8" x14ac:dyDescent="0.25">
      <c r="A169" s="18" t="s">
        <v>25</v>
      </c>
      <c r="B169" s="18">
        <v>101896</v>
      </c>
      <c r="C169" s="17" t="s">
        <v>376</v>
      </c>
      <c r="D169" s="19" t="s">
        <v>377</v>
      </c>
      <c r="E169" s="17" t="s">
        <v>2</v>
      </c>
      <c r="F169" s="20">
        <v>1</v>
      </c>
      <c r="G169" s="98">
        <v>590.37</v>
      </c>
      <c r="H169" s="22">
        <v>714.92</v>
      </c>
      <c r="I169" s="23">
        <v>714.92</v>
      </c>
    </row>
    <row r="170" spans="1:9" ht="28.55" x14ac:dyDescent="0.25">
      <c r="A170" s="99" t="s">
        <v>40</v>
      </c>
      <c r="B170" s="100" t="s">
        <v>283</v>
      </c>
      <c r="C170" s="99" t="s">
        <v>284</v>
      </c>
      <c r="D170" s="101" t="s">
        <v>285</v>
      </c>
      <c r="E170" s="99" t="s">
        <v>2</v>
      </c>
      <c r="F170" s="102">
        <v>3</v>
      </c>
      <c r="G170" s="103">
        <v>193.93</v>
      </c>
      <c r="H170" s="22">
        <v>234.84</v>
      </c>
      <c r="I170" s="104">
        <v>704.52</v>
      </c>
    </row>
    <row r="171" spans="1:9" ht="28.55" x14ac:dyDescent="0.25">
      <c r="A171" s="99" t="s">
        <v>25</v>
      </c>
      <c r="B171" s="100">
        <v>94499</v>
      </c>
      <c r="C171" s="99" t="s">
        <v>220</v>
      </c>
      <c r="D171" s="19" t="s">
        <v>221</v>
      </c>
      <c r="E171" s="17" t="s">
        <v>2</v>
      </c>
      <c r="F171" s="20">
        <v>2</v>
      </c>
      <c r="G171" s="98">
        <v>276.33</v>
      </c>
      <c r="H171" s="22">
        <v>334.63</v>
      </c>
      <c r="I171" s="23">
        <v>669.26</v>
      </c>
    </row>
    <row r="172" spans="1:9" ht="57.1" x14ac:dyDescent="0.25">
      <c r="A172" s="17" t="s">
        <v>25</v>
      </c>
      <c r="B172" s="18">
        <v>101879</v>
      </c>
      <c r="C172" s="17" t="s">
        <v>354</v>
      </c>
      <c r="D172" s="19" t="s">
        <v>355</v>
      </c>
      <c r="E172" s="17" t="s">
        <v>2</v>
      </c>
      <c r="F172" s="20">
        <v>1</v>
      </c>
      <c r="G172" s="98">
        <v>548.6</v>
      </c>
      <c r="H172" s="22">
        <v>664.34</v>
      </c>
      <c r="I172" s="23">
        <v>664.34</v>
      </c>
    </row>
    <row r="173" spans="1:9" ht="42.8" x14ac:dyDescent="0.25">
      <c r="A173" s="17" t="s">
        <v>25</v>
      </c>
      <c r="B173" s="18">
        <v>91993</v>
      </c>
      <c r="C173" s="17" t="s">
        <v>430</v>
      </c>
      <c r="D173" s="19" t="s">
        <v>431</v>
      </c>
      <c r="E173" s="17" t="s">
        <v>2</v>
      </c>
      <c r="F173" s="20">
        <v>11</v>
      </c>
      <c r="G173" s="98">
        <v>49.54</v>
      </c>
      <c r="H173" s="22">
        <v>59.99</v>
      </c>
      <c r="I173" s="23">
        <v>659.89</v>
      </c>
    </row>
    <row r="174" spans="1:9" ht="28.55" x14ac:dyDescent="0.25">
      <c r="A174" s="99" t="s">
        <v>25</v>
      </c>
      <c r="B174" s="100">
        <v>95544</v>
      </c>
      <c r="C174" s="99" t="s">
        <v>261</v>
      </c>
      <c r="D174" s="101" t="s">
        <v>262</v>
      </c>
      <c r="E174" s="99" t="s">
        <v>2</v>
      </c>
      <c r="F174" s="102">
        <v>14</v>
      </c>
      <c r="G174" s="103">
        <v>37.799999999999997</v>
      </c>
      <c r="H174" s="22">
        <v>45.77</v>
      </c>
      <c r="I174" s="104">
        <v>640.78</v>
      </c>
    </row>
    <row r="175" spans="1:9" x14ac:dyDescent="0.25">
      <c r="A175" s="99" t="s">
        <v>40</v>
      </c>
      <c r="B175" s="100" t="s">
        <v>510</v>
      </c>
      <c r="C175" s="99" t="s">
        <v>511</v>
      </c>
      <c r="D175" s="101" t="s">
        <v>512</v>
      </c>
      <c r="E175" s="99" t="s">
        <v>2</v>
      </c>
      <c r="F175" s="102">
        <v>1</v>
      </c>
      <c r="G175" s="103">
        <v>498.03</v>
      </c>
      <c r="H175" s="22">
        <v>603.1</v>
      </c>
      <c r="I175" s="104">
        <v>603.1</v>
      </c>
    </row>
    <row r="176" spans="1:9" x14ac:dyDescent="0.25">
      <c r="A176" s="99" t="s">
        <v>40</v>
      </c>
      <c r="B176" s="100" t="s">
        <v>420</v>
      </c>
      <c r="C176" s="99" t="s">
        <v>423</v>
      </c>
      <c r="D176" s="101" t="s">
        <v>424</v>
      </c>
      <c r="E176" s="99" t="s">
        <v>2</v>
      </c>
      <c r="F176" s="102">
        <v>33</v>
      </c>
      <c r="G176" s="103">
        <v>14.05</v>
      </c>
      <c r="H176" s="22">
        <v>17.010000000000002</v>
      </c>
      <c r="I176" s="104">
        <v>561.33000000000004</v>
      </c>
    </row>
    <row r="177" spans="1:9" ht="42.8" x14ac:dyDescent="0.25">
      <c r="A177" s="17" t="s">
        <v>25</v>
      </c>
      <c r="B177" s="18">
        <v>86904</v>
      </c>
      <c r="C177" s="17" t="s">
        <v>250</v>
      </c>
      <c r="D177" s="19" t="s">
        <v>251</v>
      </c>
      <c r="E177" s="17" t="s">
        <v>2</v>
      </c>
      <c r="F177" s="20">
        <v>3</v>
      </c>
      <c r="G177" s="98">
        <v>154.22999999999999</v>
      </c>
      <c r="H177" s="22">
        <v>186.77</v>
      </c>
      <c r="I177" s="23">
        <v>560.30999999999995</v>
      </c>
    </row>
    <row r="178" spans="1:9" ht="28.55" x14ac:dyDescent="0.25">
      <c r="A178" s="18" t="s">
        <v>96</v>
      </c>
      <c r="B178" s="18">
        <v>71184</v>
      </c>
      <c r="C178" s="17" t="s">
        <v>378</v>
      </c>
      <c r="D178" s="19" t="s">
        <v>379</v>
      </c>
      <c r="E178" s="17" t="s">
        <v>2</v>
      </c>
      <c r="F178" s="20">
        <v>4</v>
      </c>
      <c r="G178" s="98">
        <v>114.26</v>
      </c>
      <c r="H178" s="22">
        <v>138.37</v>
      </c>
      <c r="I178" s="23">
        <v>553.48</v>
      </c>
    </row>
    <row r="179" spans="1:9" ht="28.55" x14ac:dyDescent="0.25">
      <c r="A179" s="99" t="s">
        <v>122</v>
      </c>
      <c r="B179" s="100" t="s">
        <v>305</v>
      </c>
      <c r="C179" s="99" t="s">
        <v>306</v>
      </c>
      <c r="D179" s="101" t="s">
        <v>307</v>
      </c>
      <c r="E179" s="99" t="s">
        <v>118</v>
      </c>
      <c r="F179" s="102">
        <v>22</v>
      </c>
      <c r="G179" s="103">
        <v>20.48</v>
      </c>
      <c r="H179" s="22">
        <v>24.8</v>
      </c>
      <c r="I179" s="104">
        <v>545.6</v>
      </c>
    </row>
    <row r="180" spans="1:9" ht="42.8" x14ac:dyDescent="0.25">
      <c r="A180" s="17" t="s">
        <v>25</v>
      </c>
      <c r="B180" s="18">
        <v>87267</v>
      </c>
      <c r="C180" s="17" t="s">
        <v>112</v>
      </c>
      <c r="D180" s="19" t="s">
        <v>113</v>
      </c>
      <c r="E180" s="17" t="s">
        <v>52</v>
      </c>
      <c r="F180" s="20">
        <v>6.84</v>
      </c>
      <c r="G180" s="98">
        <v>65.599999999999994</v>
      </c>
      <c r="H180" s="22">
        <v>79.44</v>
      </c>
      <c r="I180" s="23">
        <v>543.37</v>
      </c>
    </row>
    <row r="181" spans="1:9" ht="28.55" x14ac:dyDescent="0.25">
      <c r="A181" s="17" t="s">
        <v>25</v>
      </c>
      <c r="B181" s="18">
        <v>101979</v>
      </c>
      <c r="C181" s="17" t="s">
        <v>105</v>
      </c>
      <c r="D181" s="19" t="s">
        <v>575</v>
      </c>
      <c r="E181" s="17" t="s">
        <v>118</v>
      </c>
      <c r="F181" s="20">
        <v>11.250000000000011</v>
      </c>
      <c r="G181" s="98">
        <v>39.21</v>
      </c>
      <c r="H181" s="22">
        <v>47.48</v>
      </c>
      <c r="I181" s="23">
        <v>534.15</v>
      </c>
    </row>
    <row r="182" spans="1:9" ht="28.55" x14ac:dyDescent="0.25">
      <c r="A182" s="18" t="s">
        <v>25</v>
      </c>
      <c r="B182" s="18">
        <v>93653</v>
      </c>
      <c r="C182" s="17" t="s">
        <v>363</v>
      </c>
      <c r="D182" s="19" t="s">
        <v>364</v>
      </c>
      <c r="E182" s="17" t="s">
        <v>2</v>
      </c>
      <c r="F182" s="20">
        <v>38</v>
      </c>
      <c r="G182" s="98">
        <v>11.18</v>
      </c>
      <c r="H182" s="22">
        <v>13.54</v>
      </c>
      <c r="I182" s="23">
        <v>514.52</v>
      </c>
    </row>
    <row r="183" spans="1:9" ht="28.55" x14ac:dyDescent="0.25">
      <c r="A183" s="99" t="s">
        <v>25</v>
      </c>
      <c r="B183" s="100">
        <v>100856</v>
      </c>
      <c r="C183" s="99" t="s">
        <v>269</v>
      </c>
      <c r="D183" s="101" t="s">
        <v>270</v>
      </c>
      <c r="E183" s="99" t="s">
        <v>2</v>
      </c>
      <c r="F183" s="102">
        <v>10</v>
      </c>
      <c r="G183" s="103">
        <v>41.63</v>
      </c>
      <c r="H183" s="22">
        <v>50.41</v>
      </c>
      <c r="I183" s="104">
        <v>504.1</v>
      </c>
    </row>
    <row r="184" spans="1:9" ht="28.55" x14ac:dyDescent="0.25">
      <c r="A184" s="99" t="s">
        <v>122</v>
      </c>
      <c r="B184" s="100" t="s">
        <v>265</v>
      </c>
      <c r="C184" s="99" t="s">
        <v>266</v>
      </c>
      <c r="D184" s="101" t="s">
        <v>267</v>
      </c>
      <c r="E184" s="99" t="s">
        <v>2</v>
      </c>
      <c r="F184" s="102">
        <v>2</v>
      </c>
      <c r="G184" s="103">
        <v>203.52</v>
      </c>
      <c r="H184" s="22">
        <v>246.46</v>
      </c>
      <c r="I184" s="104">
        <v>492.92</v>
      </c>
    </row>
    <row r="185" spans="1:9" ht="28.55" x14ac:dyDescent="0.25">
      <c r="A185" s="99" t="s">
        <v>122</v>
      </c>
      <c r="B185" s="100" t="s">
        <v>265</v>
      </c>
      <c r="C185" s="99" t="s">
        <v>268</v>
      </c>
      <c r="D185" s="101" t="s">
        <v>267</v>
      </c>
      <c r="E185" s="99" t="s">
        <v>2</v>
      </c>
      <c r="F185" s="102">
        <v>2</v>
      </c>
      <c r="G185" s="103">
        <v>203.52</v>
      </c>
      <c r="H185" s="22">
        <v>246.46</v>
      </c>
      <c r="I185" s="104">
        <v>492.92</v>
      </c>
    </row>
    <row r="186" spans="1:9" ht="42.8" x14ac:dyDescent="0.25">
      <c r="A186" s="18" t="s">
        <v>25</v>
      </c>
      <c r="B186" s="18">
        <v>101895</v>
      </c>
      <c r="C186" s="17" t="s">
        <v>374</v>
      </c>
      <c r="D186" s="19" t="s">
        <v>375</v>
      </c>
      <c r="E186" s="17" t="s">
        <v>2</v>
      </c>
      <c r="F186" s="20">
        <v>1</v>
      </c>
      <c r="G186" s="98">
        <v>396.76</v>
      </c>
      <c r="H186" s="22">
        <v>480.46</v>
      </c>
      <c r="I186" s="23">
        <v>480.46</v>
      </c>
    </row>
    <row r="187" spans="1:9" x14ac:dyDescent="0.25">
      <c r="A187" s="99" t="s">
        <v>96</v>
      </c>
      <c r="B187" s="100">
        <v>80513</v>
      </c>
      <c r="C187" s="99" t="s">
        <v>212</v>
      </c>
      <c r="D187" s="19" t="s">
        <v>213</v>
      </c>
      <c r="E187" s="17" t="s">
        <v>2</v>
      </c>
      <c r="F187" s="20">
        <v>14</v>
      </c>
      <c r="G187" s="98">
        <v>26.48</v>
      </c>
      <c r="H187" s="22">
        <v>32.07</v>
      </c>
      <c r="I187" s="23">
        <v>448.98</v>
      </c>
    </row>
    <row r="188" spans="1:9" ht="28.55" x14ac:dyDescent="0.25">
      <c r="A188" s="17" t="s">
        <v>25</v>
      </c>
      <c r="B188" s="18">
        <v>87267</v>
      </c>
      <c r="C188" s="17" t="s">
        <v>108</v>
      </c>
      <c r="D188" s="19" t="s">
        <v>109</v>
      </c>
      <c r="E188" s="17" t="s">
        <v>52</v>
      </c>
      <c r="F188" s="20">
        <v>5.58</v>
      </c>
      <c r="G188" s="98">
        <v>65.599999999999994</v>
      </c>
      <c r="H188" s="22">
        <v>79.44</v>
      </c>
      <c r="I188" s="23">
        <v>443.28</v>
      </c>
    </row>
    <row r="189" spans="1:9" ht="28.55" x14ac:dyDescent="0.25">
      <c r="A189" s="99" t="s">
        <v>40</v>
      </c>
      <c r="B189" s="100" t="s">
        <v>529</v>
      </c>
      <c r="C189" s="99" t="s">
        <v>530</v>
      </c>
      <c r="D189" s="101" t="s">
        <v>531</v>
      </c>
      <c r="E189" s="99" t="s">
        <v>2</v>
      </c>
      <c r="F189" s="102">
        <v>1</v>
      </c>
      <c r="G189" s="103">
        <v>362.88</v>
      </c>
      <c r="H189" s="22">
        <v>439.44</v>
      </c>
      <c r="I189" s="104">
        <v>439.44</v>
      </c>
    </row>
    <row r="190" spans="1:9" x14ac:dyDescent="0.25">
      <c r="A190" s="99" t="s">
        <v>92</v>
      </c>
      <c r="B190" s="100">
        <v>1370</v>
      </c>
      <c r="C190" s="99" t="s">
        <v>263</v>
      </c>
      <c r="D190" s="101" t="s">
        <v>264</v>
      </c>
      <c r="E190" s="99" t="s">
        <v>2</v>
      </c>
      <c r="F190" s="102">
        <v>3</v>
      </c>
      <c r="G190" s="103">
        <v>118.47</v>
      </c>
      <c r="H190" s="22">
        <v>143.46</v>
      </c>
      <c r="I190" s="104">
        <v>430.38</v>
      </c>
    </row>
    <row r="191" spans="1:9" x14ac:dyDescent="0.25">
      <c r="A191" s="17" t="s">
        <v>25</v>
      </c>
      <c r="B191" s="18">
        <v>104658</v>
      </c>
      <c r="C191" s="17" t="s">
        <v>164</v>
      </c>
      <c r="D191" s="19" t="s">
        <v>165</v>
      </c>
      <c r="E191" s="17" t="s">
        <v>52</v>
      </c>
      <c r="F191" s="20">
        <v>1.89</v>
      </c>
      <c r="G191" s="98">
        <v>177.95</v>
      </c>
      <c r="H191" s="22">
        <v>215.49</v>
      </c>
      <c r="I191" s="23">
        <v>407.28</v>
      </c>
    </row>
    <row r="192" spans="1:9" ht="57.1" x14ac:dyDescent="0.25">
      <c r="A192" s="99" t="s">
        <v>25</v>
      </c>
      <c r="B192" s="100">
        <v>89613</v>
      </c>
      <c r="C192" s="99" t="s">
        <v>198</v>
      </c>
      <c r="D192" s="19" t="s">
        <v>199</v>
      </c>
      <c r="E192" s="17" t="s">
        <v>2</v>
      </c>
      <c r="F192" s="20">
        <v>10</v>
      </c>
      <c r="G192" s="98">
        <v>32.299999999999997</v>
      </c>
      <c r="H192" s="22">
        <v>39.11</v>
      </c>
      <c r="I192" s="23">
        <v>391.1</v>
      </c>
    </row>
    <row r="193" spans="1:9" ht="28.55" x14ac:dyDescent="0.25">
      <c r="A193" s="99" t="s">
        <v>25</v>
      </c>
      <c r="B193" s="100">
        <v>86884</v>
      </c>
      <c r="C193" s="99" t="s">
        <v>200</v>
      </c>
      <c r="D193" s="19" t="s">
        <v>201</v>
      </c>
      <c r="E193" s="17" t="s">
        <v>2</v>
      </c>
      <c r="F193" s="20">
        <v>30</v>
      </c>
      <c r="G193" s="98">
        <v>10.76</v>
      </c>
      <c r="H193" s="22">
        <v>13.03</v>
      </c>
      <c r="I193" s="23">
        <v>390.9</v>
      </c>
    </row>
    <row r="194" spans="1:9" ht="28.55" x14ac:dyDescent="0.25">
      <c r="A194" s="17" t="s">
        <v>96</v>
      </c>
      <c r="B194" s="18">
        <v>71214</v>
      </c>
      <c r="C194" s="17" t="s">
        <v>500</v>
      </c>
      <c r="D194" s="19" t="s">
        <v>501</v>
      </c>
      <c r="E194" s="17" t="s">
        <v>118</v>
      </c>
      <c r="F194" s="20">
        <v>4</v>
      </c>
      <c r="G194" s="98">
        <v>79.36</v>
      </c>
      <c r="H194" s="22">
        <v>96.1</v>
      </c>
      <c r="I194" s="23">
        <v>384.4</v>
      </c>
    </row>
    <row r="195" spans="1:9" ht="28.55" x14ac:dyDescent="0.25">
      <c r="A195" s="18" t="s">
        <v>25</v>
      </c>
      <c r="B195" s="18">
        <v>93655</v>
      </c>
      <c r="C195" s="17" t="s">
        <v>365</v>
      </c>
      <c r="D195" s="19" t="s">
        <v>366</v>
      </c>
      <c r="E195" s="17" t="s">
        <v>2</v>
      </c>
      <c r="F195" s="20">
        <v>26</v>
      </c>
      <c r="G195" s="98">
        <v>12.16</v>
      </c>
      <c r="H195" s="22">
        <v>14.73</v>
      </c>
      <c r="I195" s="23">
        <v>382.98</v>
      </c>
    </row>
    <row r="196" spans="1:9" ht="57.1" x14ac:dyDescent="0.25">
      <c r="A196" s="17" t="s">
        <v>96</v>
      </c>
      <c r="B196" s="18">
        <v>91011</v>
      </c>
      <c r="C196" s="17" t="s">
        <v>329</v>
      </c>
      <c r="D196" s="19" t="s">
        <v>330</v>
      </c>
      <c r="E196" s="17" t="s">
        <v>2</v>
      </c>
      <c r="F196" s="20">
        <v>1</v>
      </c>
      <c r="G196" s="98">
        <v>299.38</v>
      </c>
      <c r="H196" s="22">
        <v>362.54</v>
      </c>
      <c r="I196" s="23">
        <v>362.54</v>
      </c>
    </row>
    <row r="197" spans="1:9" x14ac:dyDescent="0.25">
      <c r="A197" s="99" t="s">
        <v>122</v>
      </c>
      <c r="B197" s="100" t="s">
        <v>153</v>
      </c>
      <c r="C197" s="99" t="s">
        <v>154</v>
      </c>
      <c r="D197" s="101" t="s">
        <v>155</v>
      </c>
      <c r="E197" s="99" t="s">
        <v>118</v>
      </c>
      <c r="F197" s="102">
        <v>1.77</v>
      </c>
      <c r="G197" s="103">
        <v>168.77</v>
      </c>
      <c r="H197" s="22">
        <v>204.38</v>
      </c>
      <c r="I197" s="104">
        <v>361.75</v>
      </c>
    </row>
    <row r="198" spans="1:9" ht="28.55" x14ac:dyDescent="0.25">
      <c r="A198" s="18" t="s">
        <v>25</v>
      </c>
      <c r="B198" s="18">
        <v>101894</v>
      </c>
      <c r="C198" s="17" t="s">
        <v>372</v>
      </c>
      <c r="D198" s="19" t="s">
        <v>373</v>
      </c>
      <c r="E198" s="17" t="s">
        <v>2</v>
      </c>
      <c r="F198" s="20">
        <v>2</v>
      </c>
      <c r="G198" s="98">
        <v>149.06</v>
      </c>
      <c r="H198" s="22">
        <v>180.51</v>
      </c>
      <c r="I198" s="23">
        <v>361.02</v>
      </c>
    </row>
    <row r="199" spans="1:9" ht="28.55" x14ac:dyDescent="0.25">
      <c r="A199" s="99" t="s">
        <v>40</v>
      </c>
      <c r="B199" s="100" t="s">
        <v>420</v>
      </c>
      <c r="C199" s="99" t="s">
        <v>421</v>
      </c>
      <c r="D199" s="101" t="s">
        <v>422</v>
      </c>
      <c r="E199" s="99" t="s">
        <v>2</v>
      </c>
      <c r="F199" s="102">
        <v>21</v>
      </c>
      <c r="G199" s="103">
        <v>14.05</v>
      </c>
      <c r="H199" s="22">
        <v>17.010000000000002</v>
      </c>
      <c r="I199" s="104">
        <v>357.21</v>
      </c>
    </row>
    <row r="200" spans="1:9" ht="28.55" x14ac:dyDescent="0.25">
      <c r="A200" s="17" t="s">
        <v>96</v>
      </c>
      <c r="B200" s="18">
        <v>91024</v>
      </c>
      <c r="C200" s="17" t="s">
        <v>313</v>
      </c>
      <c r="D200" s="19" t="s">
        <v>314</v>
      </c>
      <c r="E200" s="17" t="s">
        <v>2</v>
      </c>
      <c r="F200" s="20">
        <v>3</v>
      </c>
      <c r="G200" s="98">
        <v>93.26</v>
      </c>
      <c r="H200" s="22">
        <v>112.93</v>
      </c>
      <c r="I200" s="23">
        <v>338.79</v>
      </c>
    </row>
    <row r="201" spans="1:9" x14ac:dyDescent="0.25">
      <c r="A201" s="99" t="s">
        <v>122</v>
      </c>
      <c r="B201" s="100" t="s">
        <v>518</v>
      </c>
      <c r="C201" s="99" t="s">
        <v>519</v>
      </c>
      <c r="D201" s="101" t="s">
        <v>520</v>
      </c>
      <c r="E201" s="99" t="s">
        <v>118</v>
      </c>
      <c r="F201" s="102">
        <v>22</v>
      </c>
      <c r="G201" s="103">
        <v>12.66</v>
      </c>
      <c r="H201" s="22">
        <v>15.33</v>
      </c>
      <c r="I201" s="104">
        <v>337.26</v>
      </c>
    </row>
    <row r="202" spans="1:9" ht="42.8" x14ac:dyDescent="0.25">
      <c r="A202" s="17" t="s">
        <v>25</v>
      </c>
      <c r="B202" s="18">
        <v>87267</v>
      </c>
      <c r="C202" s="17" t="s">
        <v>110</v>
      </c>
      <c r="D202" s="19" t="s">
        <v>111</v>
      </c>
      <c r="E202" s="17" t="s">
        <v>52</v>
      </c>
      <c r="F202" s="20">
        <v>4.1500000000000004</v>
      </c>
      <c r="G202" s="98">
        <v>65.599999999999994</v>
      </c>
      <c r="H202" s="22">
        <v>79.44</v>
      </c>
      <c r="I202" s="23">
        <v>329.68</v>
      </c>
    </row>
    <row r="203" spans="1:9" x14ac:dyDescent="0.25">
      <c r="A203" s="17" t="s">
        <v>96</v>
      </c>
      <c r="B203" s="18">
        <v>70647</v>
      </c>
      <c r="C203" s="17" t="s">
        <v>495</v>
      </c>
      <c r="D203" s="19" t="s">
        <v>496</v>
      </c>
      <c r="E203" s="17" t="s">
        <v>2</v>
      </c>
      <c r="F203" s="20">
        <v>2</v>
      </c>
      <c r="G203" s="98">
        <v>128.12</v>
      </c>
      <c r="H203" s="22">
        <v>155.15</v>
      </c>
      <c r="I203" s="23">
        <v>310.3</v>
      </c>
    </row>
    <row r="204" spans="1:9" ht="28.55" x14ac:dyDescent="0.25">
      <c r="A204" s="17" t="s">
        <v>25</v>
      </c>
      <c r="B204" s="18">
        <v>86916</v>
      </c>
      <c r="C204" s="17" t="s">
        <v>273</v>
      </c>
      <c r="D204" s="19" t="s">
        <v>274</v>
      </c>
      <c r="E204" s="17" t="s">
        <v>2</v>
      </c>
      <c r="F204" s="20">
        <v>11</v>
      </c>
      <c r="G204" s="98">
        <v>21.27</v>
      </c>
      <c r="H204" s="22">
        <v>25.76</v>
      </c>
      <c r="I204" s="23">
        <v>283.36</v>
      </c>
    </row>
    <row r="205" spans="1:9" x14ac:dyDescent="0.25">
      <c r="A205" s="99" t="s">
        <v>40</v>
      </c>
      <c r="B205" s="100" t="s">
        <v>425</v>
      </c>
      <c r="C205" s="99" t="s">
        <v>426</v>
      </c>
      <c r="D205" s="101" t="s">
        <v>427</v>
      </c>
      <c r="E205" s="99" t="s">
        <v>2</v>
      </c>
      <c r="F205" s="102">
        <v>40</v>
      </c>
      <c r="G205" s="103">
        <v>5.35</v>
      </c>
      <c r="H205" s="22">
        <v>6.48</v>
      </c>
      <c r="I205" s="104">
        <v>259.2</v>
      </c>
    </row>
    <row r="206" spans="1:9" ht="57.1" x14ac:dyDescent="0.25">
      <c r="A206" s="17" t="s">
        <v>25</v>
      </c>
      <c r="B206" s="18">
        <v>92342</v>
      </c>
      <c r="C206" s="17" t="s">
        <v>350</v>
      </c>
      <c r="D206" s="19" t="s">
        <v>351</v>
      </c>
      <c r="E206" s="17" t="s">
        <v>118</v>
      </c>
      <c r="F206" s="20">
        <v>1.5600000000000034</v>
      </c>
      <c r="G206" s="98">
        <v>122.78</v>
      </c>
      <c r="H206" s="22">
        <v>148.68</v>
      </c>
      <c r="I206" s="23">
        <v>231.94</v>
      </c>
    </row>
    <row r="207" spans="1:9" ht="42.8" x14ac:dyDescent="0.25">
      <c r="A207" s="17" t="s">
        <v>25</v>
      </c>
      <c r="B207" s="18">
        <v>102219</v>
      </c>
      <c r="C207" s="17" t="s">
        <v>182</v>
      </c>
      <c r="D207" s="19" t="s">
        <v>183</v>
      </c>
      <c r="E207" s="17" t="s">
        <v>52</v>
      </c>
      <c r="F207" s="20">
        <v>10.38</v>
      </c>
      <c r="G207" s="98">
        <v>18.34</v>
      </c>
      <c r="H207" s="22">
        <v>22.21</v>
      </c>
      <c r="I207" s="23">
        <v>230.54</v>
      </c>
    </row>
    <row r="208" spans="1:9" ht="42.8" x14ac:dyDescent="0.25">
      <c r="A208" s="17" t="s">
        <v>25</v>
      </c>
      <c r="B208" s="18">
        <v>92346</v>
      </c>
      <c r="C208" s="17" t="s">
        <v>348</v>
      </c>
      <c r="D208" s="19" t="s">
        <v>349</v>
      </c>
      <c r="E208" s="17" t="s">
        <v>2</v>
      </c>
      <c r="F208" s="20">
        <v>1.9999999999999996</v>
      </c>
      <c r="G208" s="98">
        <v>94.29</v>
      </c>
      <c r="H208" s="22">
        <v>114.18</v>
      </c>
      <c r="I208" s="23">
        <v>228.36</v>
      </c>
    </row>
    <row r="209" spans="1:9" ht="28.55" x14ac:dyDescent="0.25">
      <c r="A209" s="99" t="s">
        <v>40</v>
      </c>
      <c r="B209" s="100" t="s">
        <v>88</v>
      </c>
      <c r="C209" s="99" t="s">
        <v>89</v>
      </c>
      <c r="D209" s="101" t="s">
        <v>90</v>
      </c>
      <c r="E209" s="99" t="s">
        <v>47</v>
      </c>
      <c r="F209" s="102">
        <v>1.88</v>
      </c>
      <c r="G209" s="103">
        <v>97.54</v>
      </c>
      <c r="H209" s="22">
        <v>118.12</v>
      </c>
      <c r="I209" s="104">
        <v>222.07</v>
      </c>
    </row>
    <row r="210" spans="1:9" x14ac:dyDescent="0.25">
      <c r="A210" s="17" t="s">
        <v>96</v>
      </c>
      <c r="B210" s="18">
        <v>85041</v>
      </c>
      <c r="C210" s="17" t="s">
        <v>331</v>
      </c>
      <c r="D210" s="19" t="s">
        <v>332</v>
      </c>
      <c r="E210" s="17" t="s">
        <v>2</v>
      </c>
      <c r="F210" s="20">
        <v>1</v>
      </c>
      <c r="G210" s="98">
        <v>180.96</v>
      </c>
      <c r="H210" s="22">
        <v>219.14</v>
      </c>
      <c r="I210" s="23">
        <v>219.14</v>
      </c>
    </row>
    <row r="211" spans="1:9" ht="42.8" x14ac:dyDescent="0.25">
      <c r="A211" s="17" t="s">
        <v>25</v>
      </c>
      <c r="B211" s="18">
        <v>89849</v>
      </c>
      <c r="C211" s="17" t="s">
        <v>225</v>
      </c>
      <c r="D211" s="19" t="s">
        <v>226</v>
      </c>
      <c r="E211" s="17" t="s">
        <v>118</v>
      </c>
      <c r="F211" s="20">
        <v>2.77</v>
      </c>
      <c r="G211" s="98">
        <v>62.2</v>
      </c>
      <c r="H211" s="22">
        <v>75.319999999999993</v>
      </c>
      <c r="I211" s="23">
        <v>208.64</v>
      </c>
    </row>
    <row r="212" spans="1:9" ht="42.8" x14ac:dyDescent="0.25">
      <c r="A212" s="99" t="s">
        <v>25</v>
      </c>
      <c r="B212" s="100">
        <v>89401</v>
      </c>
      <c r="C212" s="99" t="s">
        <v>186</v>
      </c>
      <c r="D212" s="19" t="s">
        <v>187</v>
      </c>
      <c r="E212" s="17" t="s">
        <v>118</v>
      </c>
      <c r="F212" s="20">
        <v>14.14</v>
      </c>
      <c r="G212" s="98">
        <v>11.65</v>
      </c>
      <c r="H212" s="22">
        <v>14.11</v>
      </c>
      <c r="I212" s="23">
        <v>199.52</v>
      </c>
    </row>
    <row r="213" spans="1:9" x14ac:dyDescent="0.25">
      <c r="A213" s="99" t="s">
        <v>40</v>
      </c>
      <c r="B213" s="100" t="s">
        <v>336</v>
      </c>
      <c r="C213" s="99" t="s">
        <v>337</v>
      </c>
      <c r="D213" s="101" t="s">
        <v>338</v>
      </c>
      <c r="E213" s="99" t="s">
        <v>2</v>
      </c>
      <c r="F213" s="102">
        <v>2</v>
      </c>
      <c r="G213" s="103">
        <v>77.180000000000007</v>
      </c>
      <c r="H213" s="22">
        <v>93.46</v>
      </c>
      <c r="I213" s="104">
        <v>186.92</v>
      </c>
    </row>
    <row r="214" spans="1:9" x14ac:dyDescent="0.25">
      <c r="A214" s="99" t="s">
        <v>122</v>
      </c>
      <c r="B214" s="100" t="s">
        <v>474</v>
      </c>
      <c r="C214" s="99" t="s">
        <v>475</v>
      </c>
      <c r="D214" s="101" t="s">
        <v>476</v>
      </c>
      <c r="E214" s="99" t="s">
        <v>2</v>
      </c>
      <c r="F214" s="102">
        <v>2</v>
      </c>
      <c r="G214" s="103">
        <v>72.33</v>
      </c>
      <c r="H214" s="22">
        <v>87.59</v>
      </c>
      <c r="I214" s="104">
        <v>175.18</v>
      </c>
    </row>
    <row r="215" spans="1:9" ht="28.55" x14ac:dyDescent="0.25">
      <c r="A215" s="99" t="s">
        <v>25</v>
      </c>
      <c r="B215" s="100">
        <v>94498</v>
      </c>
      <c r="C215" s="99" t="s">
        <v>218</v>
      </c>
      <c r="D215" s="19" t="s">
        <v>219</v>
      </c>
      <c r="E215" s="17" t="s">
        <v>2</v>
      </c>
      <c r="F215" s="20">
        <v>1</v>
      </c>
      <c r="G215" s="98">
        <v>139.80000000000001</v>
      </c>
      <c r="H215" s="22">
        <v>169.29</v>
      </c>
      <c r="I215" s="23">
        <v>169.29</v>
      </c>
    </row>
    <row r="216" spans="1:9" x14ac:dyDescent="0.25">
      <c r="A216" s="99" t="s">
        <v>122</v>
      </c>
      <c r="B216" s="100" t="s">
        <v>521</v>
      </c>
      <c r="C216" s="99" t="s">
        <v>522</v>
      </c>
      <c r="D216" s="101" t="s">
        <v>523</v>
      </c>
      <c r="E216" s="99" t="s">
        <v>2</v>
      </c>
      <c r="F216" s="102">
        <v>10</v>
      </c>
      <c r="G216" s="103">
        <v>12.48</v>
      </c>
      <c r="H216" s="22">
        <v>15.11</v>
      </c>
      <c r="I216" s="104">
        <v>151.1</v>
      </c>
    </row>
    <row r="217" spans="1:9" ht="42.8" x14ac:dyDescent="0.25">
      <c r="A217" s="17" t="s">
        <v>92</v>
      </c>
      <c r="B217" s="18">
        <v>38084</v>
      </c>
      <c r="C217" s="17" t="s">
        <v>490</v>
      </c>
      <c r="D217" s="19" t="s">
        <v>491</v>
      </c>
      <c r="E217" s="17" t="s">
        <v>2</v>
      </c>
      <c r="F217" s="20">
        <v>8</v>
      </c>
      <c r="G217" s="98">
        <v>15.06</v>
      </c>
      <c r="H217" s="22">
        <v>18.239999999999998</v>
      </c>
      <c r="I217" s="23">
        <v>145.91999999999999</v>
      </c>
    </row>
    <row r="218" spans="1:9" x14ac:dyDescent="0.25">
      <c r="A218" s="17" t="s">
        <v>96</v>
      </c>
      <c r="B218" s="18">
        <v>85062</v>
      </c>
      <c r="C218" s="17" t="s">
        <v>346</v>
      </c>
      <c r="D218" s="19" t="s">
        <v>347</v>
      </c>
      <c r="E218" s="17" t="s">
        <v>2</v>
      </c>
      <c r="F218" s="20">
        <v>0.99999999999999978</v>
      </c>
      <c r="G218" s="98">
        <v>103.32</v>
      </c>
      <c r="H218" s="22">
        <v>125.12</v>
      </c>
      <c r="I218" s="23">
        <v>125.12</v>
      </c>
    </row>
    <row r="219" spans="1:9" x14ac:dyDescent="0.25">
      <c r="A219" s="99" t="s">
        <v>40</v>
      </c>
      <c r="B219" s="100" t="s">
        <v>333</v>
      </c>
      <c r="C219" s="99" t="s">
        <v>334</v>
      </c>
      <c r="D219" s="101" t="s">
        <v>335</v>
      </c>
      <c r="E219" s="99" t="s">
        <v>2</v>
      </c>
      <c r="F219" s="102">
        <v>2</v>
      </c>
      <c r="G219" s="103">
        <v>49.87</v>
      </c>
      <c r="H219" s="22">
        <v>60.39</v>
      </c>
      <c r="I219" s="104">
        <v>120.78</v>
      </c>
    </row>
    <row r="220" spans="1:9" ht="42.8" x14ac:dyDescent="0.25">
      <c r="A220" s="17" t="s">
        <v>25</v>
      </c>
      <c r="B220" s="18">
        <v>93008</v>
      </c>
      <c r="C220" s="17" t="s">
        <v>389</v>
      </c>
      <c r="D220" s="19" t="s">
        <v>390</v>
      </c>
      <c r="E220" s="17" t="s">
        <v>118</v>
      </c>
      <c r="F220" s="20">
        <v>6.6</v>
      </c>
      <c r="G220" s="98">
        <v>15</v>
      </c>
      <c r="H220" s="22">
        <v>18.16</v>
      </c>
      <c r="I220" s="23">
        <v>119.86</v>
      </c>
    </row>
    <row r="221" spans="1:9" ht="28.55" x14ac:dyDescent="0.25">
      <c r="A221" s="17" t="s">
        <v>96</v>
      </c>
      <c r="B221" s="18">
        <v>91031</v>
      </c>
      <c r="C221" s="17" t="s">
        <v>315</v>
      </c>
      <c r="D221" s="19" t="s">
        <v>316</v>
      </c>
      <c r="E221" s="17" t="s">
        <v>2</v>
      </c>
      <c r="F221" s="20">
        <v>6</v>
      </c>
      <c r="G221" s="98">
        <v>16.399999999999999</v>
      </c>
      <c r="H221" s="22">
        <v>19.86</v>
      </c>
      <c r="I221" s="23">
        <v>119.16</v>
      </c>
    </row>
    <row r="222" spans="1:9" ht="28.55" x14ac:dyDescent="0.25">
      <c r="A222" s="18" t="s">
        <v>25</v>
      </c>
      <c r="B222" s="18">
        <v>93659</v>
      </c>
      <c r="C222" s="17" t="s">
        <v>370</v>
      </c>
      <c r="D222" s="19" t="s">
        <v>371</v>
      </c>
      <c r="E222" s="17" t="s">
        <v>2</v>
      </c>
      <c r="F222" s="20">
        <v>4</v>
      </c>
      <c r="G222" s="98">
        <v>24.08</v>
      </c>
      <c r="H222" s="22">
        <v>29.16</v>
      </c>
      <c r="I222" s="23">
        <v>116.64</v>
      </c>
    </row>
    <row r="223" spans="1:9" ht="28.55" x14ac:dyDescent="0.25">
      <c r="A223" s="99" t="s">
        <v>25</v>
      </c>
      <c r="B223" s="100">
        <v>100849</v>
      </c>
      <c r="C223" s="99" t="s">
        <v>259</v>
      </c>
      <c r="D223" s="101" t="s">
        <v>260</v>
      </c>
      <c r="E223" s="99" t="s">
        <v>2</v>
      </c>
      <c r="F223" s="102">
        <v>2</v>
      </c>
      <c r="G223" s="103">
        <v>44.4</v>
      </c>
      <c r="H223" s="22">
        <v>53.77</v>
      </c>
      <c r="I223" s="104">
        <v>107.54</v>
      </c>
    </row>
    <row r="224" spans="1:9" x14ac:dyDescent="0.25">
      <c r="A224" s="99" t="s">
        <v>122</v>
      </c>
      <c r="B224" s="100" t="s">
        <v>471</v>
      </c>
      <c r="C224" s="99" t="s">
        <v>472</v>
      </c>
      <c r="D224" s="101" t="s">
        <v>473</v>
      </c>
      <c r="E224" s="99" t="s">
        <v>2</v>
      </c>
      <c r="F224" s="102">
        <v>2</v>
      </c>
      <c r="G224" s="103">
        <v>40.18</v>
      </c>
      <c r="H224" s="22">
        <v>48.66</v>
      </c>
      <c r="I224" s="104">
        <v>97.32</v>
      </c>
    </row>
    <row r="225" spans="1:9" x14ac:dyDescent="0.25">
      <c r="A225" s="17" t="s">
        <v>96</v>
      </c>
      <c r="B225" s="18">
        <v>71796</v>
      </c>
      <c r="C225" s="17" t="s">
        <v>460</v>
      </c>
      <c r="D225" s="19" t="s">
        <v>461</v>
      </c>
      <c r="E225" s="17" t="s">
        <v>2</v>
      </c>
      <c r="F225" s="20">
        <v>2</v>
      </c>
      <c r="G225" s="98">
        <v>37.72</v>
      </c>
      <c r="H225" s="22">
        <v>45.68</v>
      </c>
      <c r="I225" s="23">
        <v>91.36</v>
      </c>
    </row>
    <row r="226" spans="1:9" x14ac:dyDescent="0.25">
      <c r="A226" s="17" t="s">
        <v>96</v>
      </c>
      <c r="B226" s="18">
        <v>71796</v>
      </c>
      <c r="C226" s="17" t="s">
        <v>464</v>
      </c>
      <c r="D226" s="19" t="s">
        <v>465</v>
      </c>
      <c r="E226" s="17" t="s">
        <v>2</v>
      </c>
      <c r="F226" s="20">
        <v>2</v>
      </c>
      <c r="G226" s="98">
        <v>37.72</v>
      </c>
      <c r="H226" s="22">
        <v>45.68</v>
      </c>
      <c r="I226" s="23">
        <v>91.36</v>
      </c>
    </row>
    <row r="227" spans="1:9" ht="42.8" x14ac:dyDescent="0.25">
      <c r="A227" s="17" t="s">
        <v>25</v>
      </c>
      <c r="B227" s="18">
        <v>92692</v>
      </c>
      <c r="C227" s="17" t="s">
        <v>317</v>
      </c>
      <c r="D227" s="19" t="s">
        <v>318</v>
      </c>
      <c r="E227" s="17" t="s">
        <v>2</v>
      </c>
      <c r="F227" s="20">
        <v>4</v>
      </c>
      <c r="G227" s="98">
        <v>15.31</v>
      </c>
      <c r="H227" s="22">
        <v>18.54</v>
      </c>
      <c r="I227" s="23">
        <v>74.16</v>
      </c>
    </row>
    <row r="228" spans="1:9" ht="42.8" x14ac:dyDescent="0.25">
      <c r="A228" s="17" t="s">
        <v>25</v>
      </c>
      <c r="B228" s="18">
        <v>92692</v>
      </c>
      <c r="C228" s="17" t="s">
        <v>319</v>
      </c>
      <c r="D228" s="19" t="s">
        <v>318</v>
      </c>
      <c r="E228" s="17" t="s">
        <v>2</v>
      </c>
      <c r="F228" s="20">
        <v>4</v>
      </c>
      <c r="G228" s="98">
        <v>15.31</v>
      </c>
      <c r="H228" s="22">
        <v>18.54</v>
      </c>
      <c r="I228" s="23">
        <v>74.16</v>
      </c>
    </row>
    <row r="229" spans="1:9" ht="42.8" x14ac:dyDescent="0.25">
      <c r="A229" s="99" t="s">
        <v>25</v>
      </c>
      <c r="B229" s="100">
        <v>89362</v>
      </c>
      <c r="C229" s="99" t="s">
        <v>204</v>
      </c>
      <c r="D229" s="19" t="s">
        <v>205</v>
      </c>
      <c r="E229" s="17" t="s">
        <v>2</v>
      </c>
      <c r="F229" s="20">
        <v>6.0000000000000018</v>
      </c>
      <c r="G229" s="98">
        <v>10.1</v>
      </c>
      <c r="H229" s="22">
        <v>12.23</v>
      </c>
      <c r="I229" s="23">
        <v>73.38</v>
      </c>
    </row>
    <row r="230" spans="1:9" ht="28.55" x14ac:dyDescent="0.25">
      <c r="A230" s="18" t="s">
        <v>25</v>
      </c>
      <c r="B230" s="18">
        <v>93657</v>
      </c>
      <c r="C230" s="17" t="s">
        <v>367</v>
      </c>
      <c r="D230" s="19" t="s">
        <v>368</v>
      </c>
      <c r="E230" s="17" t="s">
        <v>2</v>
      </c>
      <c r="F230" s="20">
        <v>4</v>
      </c>
      <c r="G230" s="98">
        <v>14.72</v>
      </c>
      <c r="H230" s="22">
        <v>17.829999999999998</v>
      </c>
      <c r="I230" s="23">
        <v>71.319999999999993</v>
      </c>
    </row>
    <row r="231" spans="1:9" ht="28.55" x14ac:dyDescent="0.25">
      <c r="A231" s="17" t="s">
        <v>96</v>
      </c>
      <c r="B231" s="18">
        <v>91046</v>
      </c>
      <c r="C231" s="17" t="s">
        <v>339</v>
      </c>
      <c r="D231" s="19" t="s">
        <v>340</v>
      </c>
      <c r="E231" s="17" t="s">
        <v>2</v>
      </c>
      <c r="F231" s="20">
        <v>1</v>
      </c>
      <c r="G231" s="98">
        <v>54.56</v>
      </c>
      <c r="H231" s="22">
        <v>66.069999999999993</v>
      </c>
      <c r="I231" s="23">
        <v>66.069999999999993</v>
      </c>
    </row>
    <row r="232" spans="1:9" ht="28.55" x14ac:dyDescent="0.25">
      <c r="A232" s="17" t="s">
        <v>96</v>
      </c>
      <c r="B232" s="18">
        <v>91046</v>
      </c>
      <c r="C232" s="17" t="s">
        <v>341</v>
      </c>
      <c r="D232" s="19" t="s">
        <v>340</v>
      </c>
      <c r="E232" s="17" t="s">
        <v>2</v>
      </c>
      <c r="F232" s="20">
        <v>1</v>
      </c>
      <c r="G232" s="98">
        <v>54.56</v>
      </c>
      <c r="H232" s="22">
        <v>66.069999999999993</v>
      </c>
      <c r="I232" s="23">
        <v>66.069999999999993</v>
      </c>
    </row>
    <row r="233" spans="1:9" x14ac:dyDescent="0.25">
      <c r="A233" s="99" t="s">
        <v>40</v>
      </c>
      <c r="B233" s="100" t="s">
        <v>468</v>
      </c>
      <c r="C233" s="99" t="s">
        <v>469</v>
      </c>
      <c r="D233" s="101" t="s">
        <v>470</v>
      </c>
      <c r="E233" s="99" t="s">
        <v>2</v>
      </c>
      <c r="F233" s="102">
        <v>1</v>
      </c>
      <c r="G233" s="103">
        <v>52.12</v>
      </c>
      <c r="H233" s="22">
        <v>63.12</v>
      </c>
      <c r="I233" s="104">
        <v>63.12</v>
      </c>
    </row>
    <row r="234" spans="1:9" ht="28.55" x14ac:dyDescent="0.25">
      <c r="A234" s="99" t="s">
        <v>122</v>
      </c>
      <c r="B234" s="100" t="s">
        <v>417</v>
      </c>
      <c r="C234" s="99" t="s">
        <v>418</v>
      </c>
      <c r="D234" s="101" t="s">
        <v>419</v>
      </c>
      <c r="E234" s="99" t="s">
        <v>118</v>
      </c>
      <c r="F234" s="102">
        <v>0.6</v>
      </c>
      <c r="G234" s="103">
        <v>85.92</v>
      </c>
      <c r="H234" s="22">
        <v>104.05</v>
      </c>
      <c r="I234" s="104">
        <v>62.43</v>
      </c>
    </row>
    <row r="235" spans="1:9" ht="28.55" x14ac:dyDescent="0.25">
      <c r="A235" s="18" t="s">
        <v>25</v>
      </c>
      <c r="B235" s="18">
        <v>93655</v>
      </c>
      <c r="C235" s="17" t="s">
        <v>369</v>
      </c>
      <c r="D235" s="19" t="s">
        <v>366</v>
      </c>
      <c r="E235" s="17" t="s">
        <v>2</v>
      </c>
      <c r="F235" s="20">
        <v>4</v>
      </c>
      <c r="G235" s="98">
        <v>12.16</v>
      </c>
      <c r="H235" s="22">
        <v>14.73</v>
      </c>
      <c r="I235" s="23">
        <v>58.92</v>
      </c>
    </row>
    <row r="236" spans="1:9" x14ac:dyDescent="0.25">
      <c r="A236" s="106" t="s">
        <v>40</v>
      </c>
      <c r="B236" s="107" t="s">
        <v>526</v>
      </c>
      <c r="C236" s="106" t="s">
        <v>527</v>
      </c>
      <c r="D236" s="101" t="s">
        <v>528</v>
      </c>
      <c r="E236" s="99" t="s">
        <v>2</v>
      </c>
      <c r="F236" s="102">
        <v>20</v>
      </c>
      <c r="G236" s="103">
        <v>2.4</v>
      </c>
      <c r="H236" s="22">
        <v>2.91</v>
      </c>
      <c r="I236" s="104">
        <v>58.2</v>
      </c>
    </row>
    <row r="237" spans="1:9" x14ac:dyDescent="0.25">
      <c r="A237" s="106" t="s">
        <v>122</v>
      </c>
      <c r="B237" s="107" t="s">
        <v>300</v>
      </c>
      <c r="C237" s="106" t="s">
        <v>301</v>
      </c>
      <c r="D237" s="101" t="s">
        <v>302</v>
      </c>
      <c r="E237" s="99" t="s">
        <v>52</v>
      </c>
      <c r="F237" s="102">
        <v>0.32</v>
      </c>
      <c r="G237" s="103">
        <v>143.81</v>
      </c>
      <c r="H237" s="22">
        <v>174.15</v>
      </c>
      <c r="I237" s="104">
        <v>55.73</v>
      </c>
    </row>
    <row r="238" spans="1:9" ht="71.349999999999994" x14ac:dyDescent="0.25">
      <c r="A238" s="108" t="s">
        <v>25</v>
      </c>
      <c r="B238" s="109">
        <v>87620</v>
      </c>
      <c r="C238" s="108" t="s">
        <v>128</v>
      </c>
      <c r="D238" s="19" t="s">
        <v>129</v>
      </c>
      <c r="E238" s="17" t="s">
        <v>52</v>
      </c>
      <c r="F238" s="20">
        <v>1.4099999999999269</v>
      </c>
      <c r="G238" s="98">
        <v>32.549999999999997</v>
      </c>
      <c r="H238" s="22">
        <v>39.42</v>
      </c>
      <c r="I238" s="23">
        <v>55.58</v>
      </c>
    </row>
    <row r="239" spans="1:9" ht="28.55" x14ac:dyDescent="0.25">
      <c r="A239" s="106" t="s">
        <v>25</v>
      </c>
      <c r="B239" s="107">
        <v>89450</v>
      </c>
      <c r="C239" s="106" t="s">
        <v>194</v>
      </c>
      <c r="D239" s="19" t="s">
        <v>195</v>
      </c>
      <c r="E239" s="17" t="s">
        <v>118</v>
      </c>
      <c r="F239" s="20">
        <v>1.39</v>
      </c>
      <c r="G239" s="98">
        <v>31.71</v>
      </c>
      <c r="H239" s="22">
        <v>38.4</v>
      </c>
      <c r="I239" s="23">
        <v>53.38</v>
      </c>
    </row>
    <row r="240" spans="1:9" ht="57.1" x14ac:dyDescent="0.25">
      <c r="A240" s="108" t="s">
        <v>25</v>
      </c>
      <c r="B240" s="109">
        <v>92699</v>
      </c>
      <c r="C240" s="108" t="s">
        <v>327</v>
      </c>
      <c r="D240" s="19" t="s">
        <v>328</v>
      </c>
      <c r="E240" s="17" t="s">
        <v>2</v>
      </c>
      <c r="F240" s="20">
        <v>2</v>
      </c>
      <c r="G240" s="98">
        <v>21.25</v>
      </c>
      <c r="H240" s="22">
        <v>25.73</v>
      </c>
      <c r="I240" s="23">
        <v>51.46</v>
      </c>
    </row>
    <row r="241" spans="1:9" ht="28.55" x14ac:dyDescent="0.25">
      <c r="A241" s="106" t="s">
        <v>25</v>
      </c>
      <c r="B241" s="107">
        <v>89451</v>
      </c>
      <c r="C241" s="106" t="s">
        <v>196</v>
      </c>
      <c r="D241" s="19" t="s">
        <v>197</v>
      </c>
      <c r="E241" s="17" t="s">
        <v>118</v>
      </c>
      <c r="F241" s="20">
        <v>0.81999999999999629</v>
      </c>
      <c r="G241" s="98">
        <v>51.67</v>
      </c>
      <c r="H241" s="22">
        <v>62.57</v>
      </c>
      <c r="I241" s="23">
        <v>51.31</v>
      </c>
    </row>
    <row r="242" spans="1:9" ht="42.8" x14ac:dyDescent="0.25">
      <c r="A242" s="106" t="s">
        <v>25</v>
      </c>
      <c r="B242" s="107">
        <v>89645</v>
      </c>
      <c r="C242" s="106" t="s">
        <v>208</v>
      </c>
      <c r="D242" s="19" t="s">
        <v>209</v>
      </c>
      <c r="E242" s="17" t="s">
        <v>2</v>
      </c>
      <c r="F242" s="20">
        <v>1.0000000000000004</v>
      </c>
      <c r="G242" s="98">
        <v>39.93</v>
      </c>
      <c r="H242" s="22">
        <v>48.35</v>
      </c>
      <c r="I242" s="23">
        <v>48.35</v>
      </c>
    </row>
    <row r="243" spans="1:9" x14ac:dyDescent="0.25">
      <c r="A243" s="108" t="s">
        <v>96</v>
      </c>
      <c r="B243" s="109">
        <v>71796</v>
      </c>
      <c r="C243" s="108" t="s">
        <v>462</v>
      </c>
      <c r="D243" s="19" t="s">
        <v>463</v>
      </c>
      <c r="E243" s="17" t="s">
        <v>2</v>
      </c>
      <c r="F243" s="20">
        <v>1</v>
      </c>
      <c r="G243" s="98">
        <v>37.72</v>
      </c>
      <c r="H243" s="22">
        <v>45.68</v>
      </c>
      <c r="I243" s="23">
        <v>45.68</v>
      </c>
    </row>
    <row r="244" spans="1:9" x14ac:dyDescent="0.25">
      <c r="A244" s="108" t="s">
        <v>96</v>
      </c>
      <c r="B244" s="109">
        <v>71796</v>
      </c>
      <c r="C244" s="108" t="s">
        <v>466</v>
      </c>
      <c r="D244" s="19" t="s">
        <v>467</v>
      </c>
      <c r="E244" s="17" t="s">
        <v>2</v>
      </c>
      <c r="F244" s="20">
        <v>1</v>
      </c>
      <c r="G244" s="98">
        <v>37.72</v>
      </c>
      <c r="H244" s="22">
        <v>45.68</v>
      </c>
      <c r="I244" s="23">
        <v>45.68</v>
      </c>
    </row>
    <row r="245" spans="1:9" ht="28.55" x14ac:dyDescent="0.25">
      <c r="A245" s="108" t="s">
        <v>96</v>
      </c>
      <c r="B245" s="109">
        <v>91021</v>
      </c>
      <c r="C245" s="108" t="s">
        <v>326</v>
      </c>
      <c r="D245" s="19" t="s">
        <v>323</v>
      </c>
      <c r="E245" s="17" t="s">
        <v>2</v>
      </c>
      <c r="F245" s="20">
        <v>2</v>
      </c>
      <c r="G245" s="98">
        <v>15.95</v>
      </c>
      <c r="H245" s="22">
        <v>19.309999999999999</v>
      </c>
      <c r="I245" s="23">
        <v>38.619999999999997</v>
      </c>
    </row>
    <row r="246" spans="1:9" ht="28.55" x14ac:dyDescent="0.25">
      <c r="A246" s="106" t="s">
        <v>25</v>
      </c>
      <c r="B246" s="107">
        <v>89447</v>
      </c>
      <c r="C246" s="106" t="s">
        <v>190</v>
      </c>
      <c r="D246" s="19" t="s">
        <v>191</v>
      </c>
      <c r="E246" s="17" t="s">
        <v>118</v>
      </c>
      <c r="F246" s="20">
        <v>2.71</v>
      </c>
      <c r="G246" s="98">
        <v>11.7</v>
      </c>
      <c r="H246" s="22">
        <v>14.17</v>
      </c>
      <c r="I246" s="23">
        <v>38.4</v>
      </c>
    </row>
    <row r="247" spans="1:9" ht="42.8" x14ac:dyDescent="0.25">
      <c r="A247" s="108" t="s">
        <v>25</v>
      </c>
      <c r="B247" s="109">
        <v>91953</v>
      </c>
      <c r="C247" s="108" t="s">
        <v>432</v>
      </c>
      <c r="D247" s="19" t="s">
        <v>433</v>
      </c>
      <c r="E247" s="17" t="s">
        <v>2</v>
      </c>
      <c r="F247" s="20">
        <v>1</v>
      </c>
      <c r="G247" s="98">
        <v>30.96</v>
      </c>
      <c r="H247" s="22">
        <v>37.49</v>
      </c>
      <c r="I247" s="23">
        <v>37.49</v>
      </c>
    </row>
    <row r="248" spans="1:9" ht="28.55" x14ac:dyDescent="0.25">
      <c r="A248" s="108" t="s">
        <v>25</v>
      </c>
      <c r="B248" s="109">
        <v>95241</v>
      </c>
      <c r="C248" s="108" t="s">
        <v>126</v>
      </c>
      <c r="D248" s="19" t="s">
        <v>127</v>
      </c>
      <c r="E248" s="17" t="s">
        <v>52</v>
      </c>
      <c r="F248" s="20">
        <v>0.72999999999998733</v>
      </c>
      <c r="G248" s="98">
        <v>41.22</v>
      </c>
      <c r="H248" s="22">
        <v>49.92</v>
      </c>
      <c r="I248" s="23">
        <v>36.44</v>
      </c>
    </row>
    <row r="249" spans="1:9" ht="42.8" x14ac:dyDescent="0.25">
      <c r="A249" s="108" t="s">
        <v>25</v>
      </c>
      <c r="B249" s="109">
        <v>91837</v>
      </c>
      <c r="C249" s="108" t="s">
        <v>498</v>
      </c>
      <c r="D249" s="19" t="s">
        <v>388</v>
      </c>
      <c r="E249" s="17" t="s">
        <v>118</v>
      </c>
      <c r="F249" s="20">
        <v>1.3</v>
      </c>
      <c r="G249" s="98">
        <v>21.82</v>
      </c>
      <c r="H249" s="22">
        <v>26.42</v>
      </c>
      <c r="I249" s="23">
        <v>34.35</v>
      </c>
    </row>
    <row r="250" spans="1:9" ht="28.55" x14ac:dyDescent="0.25">
      <c r="A250" s="106" t="s">
        <v>25</v>
      </c>
      <c r="B250" s="107">
        <v>89625</v>
      </c>
      <c r="C250" s="106" t="s">
        <v>210</v>
      </c>
      <c r="D250" s="19" t="s">
        <v>211</v>
      </c>
      <c r="E250" s="17" t="s">
        <v>2</v>
      </c>
      <c r="F250" s="20">
        <v>0.99999999999999978</v>
      </c>
      <c r="G250" s="98">
        <v>24.09</v>
      </c>
      <c r="H250" s="22">
        <v>29.17</v>
      </c>
      <c r="I250" s="23">
        <v>29.17</v>
      </c>
    </row>
    <row r="251" spans="1:9" ht="28.55" x14ac:dyDescent="0.25">
      <c r="A251" s="106" t="s">
        <v>25</v>
      </c>
      <c r="B251" s="107">
        <v>103036</v>
      </c>
      <c r="C251" s="106" t="s">
        <v>216</v>
      </c>
      <c r="D251" s="19" t="s">
        <v>217</v>
      </c>
      <c r="E251" s="17" t="s">
        <v>2</v>
      </c>
      <c r="F251" s="20">
        <v>1</v>
      </c>
      <c r="G251" s="98">
        <v>19.68</v>
      </c>
      <c r="H251" s="22">
        <v>23.83</v>
      </c>
      <c r="I251" s="23">
        <v>23.83</v>
      </c>
    </row>
    <row r="252" spans="1:9" x14ac:dyDescent="0.25">
      <c r="A252" s="108" t="s">
        <v>96</v>
      </c>
      <c r="B252" s="109">
        <v>81121</v>
      </c>
      <c r="C252" s="108" t="s">
        <v>324</v>
      </c>
      <c r="D252" s="19" t="s">
        <v>325</v>
      </c>
      <c r="E252" s="17" t="s">
        <v>2</v>
      </c>
      <c r="F252" s="20">
        <v>2</v>
      </c>
      <c r="G252" s="98">
        <v>9.74</v>
      </c>
      <c r="H252" s="22">
        <v>11.79</v>
      </c>
      <c r="I252" s="23">
        <v>23.58</v>
      </c>
    </row>
    <row r="253" spans="1:9" ht="28.55" x14ac:dyDescent="0.25">
      <c r="A253" s="108" t="s">
        <v>96</v>
      </c>
      <c r="B253" s="109">
        <v>91021</v>
      </c>
      <c r="C253" s="108" t="s">
        <v>322</v>
      </c>
      <c r="D253" s="19" t="s">
        <v>323</v>
      </c>
      <c r="E253" s="17" t="s">
        <v>2</v>
      </c>
      <c r="F253" s="20">
        <v>1</v>
      </c>
      <c r="G253" s="98">
        <v>15.95</v>
      </c>
      <c r="H253" s="22">
        <v>19.309999999999999</v>
      </c>
      <c r="I253" s="23">
        <v>19.309999999999999</v>
      </c>
    </row>
    <row r="254" spans="1:9" ht="42.8" x14ac:dyDescent="0.25">
      <c r="A254" s="106" t="s">
        <v>25</v>
      </c>
      <c r="B254" s="107">
        <v>89501</v>
      </c>
      <c r="C254" s="106" t="s">
        <v>206</v>
      </c>
      <c r="D254" s="19" t="s">
        <v>207</v>
      </c>
      <c r="E254" s="17" t="s">
        <v>2</v>
      </c>
      <c r="F254" s="20">
        <v>1.0000000000000004</v>
      </c>
      <c r="G254" s="98">
        <v>15.21</v>
      </c>
      <c r="H254" s="22">
        <v>18.420000000000002</v>
      </c>
      <c r="I254" s="23">
        <v>18.420000000000002</v>
      </c>
    </row>
    <row r="255" spans="1:9" ht="28.55" x14ac:dyDescent="0.25">
      <c r="A255" s="106" t="s">
        <v>25</v>
      </c>
      <c r="B255" s="107">
        <v>89449</v>
      </c>
      <c r="C255" s="106" t="s">
        <v>192</v>
      </c>
      <c r="D255" s="19" t="s">
        <v>193</v>
      </c>
      <c r="E255" s="17" t="s">
        <v>118</v>
      </c>
      <c r="F255" s="20">
        <v>0.73000000000000476</v>
      </c>
      <c r="G255" s="98">
        <v>19.8</v>
      </c>
      <c r="H255" s="22">
        <v>23.98</v>
      </c>
      <c r="I255" s="23">
        <v>17.510000000000002</v>
      </c>
    </row>
    <row r="256" spans="1:9" ht="28.55" x14ac:dyDescent="0.25">
      <c r="A256" s="106" t="s">
        <v>25</v>
      </c>
      <c r="B256" s="107">
        <v>89446</v>
      </c>
      <c r="C256" s="106" t="s">
        <v>188</v>
      </c>
      <c r="D256" s="19" t="s">
        <v>189</v>
      </c>
      <c r="E256" s="17" t="s">
        <v>118</v>
      </c>
      <c r="F256" s="20">
        <v>2.460000000000016</v>
      </c>
      <c r="G256" s="98">
        <v>5.87</v>
      </c>
      <c r="H256" s="22">
        <v>7.11</v>
      </c>
      <c r="I256" s="23">
        <v>17.489999999999998</v>
      </c>
    </row>
    <row r="257" spans="1:9" x14ac:dyDescent="0.25">
      <c r="A257" s="108" t="s">
        <v>96</v>
      </c>
      <c r="B257" s="109">
        <v>81420</v>
      </c>
      <c r="C257" s="108" t="s">
        <v>320</v>
      </c>
      <c r="D257" s="19" t="s">
        <v>321</v>
      </c>
      <c r="E257" s="17" t="s">
        <v>2</v>
      </c>
      <c r="F257" s="20">
        <v>1</v>
      </c>
      <c r="G257" s="98">
        <v>13.17</v>
      </c>
      <c r="H257" s="22">
        <v>15.95</v>
      </c>
      <c r="I257" s="23">
        <v>15.95</v>
      </c>
    </row>
    <row r="258" spans="1:9" ht="42.8" x14ac:dyDescent="0.25">
      <c r="A258" s="106" t="s">
        <v>25</v>
      </c>
      <c r="B258" s="107">
        <v>89359</v>
      </c>
      <c r="C258" s="106" t="s">
        <v>202</v>
      </c>
      <c r="D258" s="19" t="s">
        <v>203</v>
      </c>
      <c r="E258" s="17" t="s">
        <v>2</v>
      </c>
      <c r="F258" s="20">
        <v>1</v>
      </c>
      <c r="G258" s="98">
        <v>9.1</v>
      </c>
      <c r="H258" s="22">
        <v>11.02</v>
      </c>
      <c r="I258" s="23">
        <v>11.02</v>
      </c>
    </row>
    <row r="259" spans="1:9" ht="28.55" x14ac:dyDescent="0.25">
      <c r="A259" s="106" t="s">
        <v>40</v>
      </c>
      <c r="B259" s="107" t="s">
        <v>308</v>
      </c>
      <c r="C259" s="106" t="s">
        <v>309</v>
      </c>
      <c r="D259" s="101" t="s">
        <v>310</v>
      </c>
      <c r="E259" s="99" t="s">
        <v>118</v>
      </c>
      <c r="F259" s="102">
        <v>2</v>
      </c>
      <c r="G259" s="103">
        <v>3.8</v>
      </c>
      <c r="H259" s="22">
        <v>4.5999999999999996</v>
      </c>
      <c r="I259" s="104">
        <v>9.1999999999999993</v>
      </c>
    </row>
    <row r="260" spans="1:9" ht="42.8" x14ac:dyDescent="0.25">
      <c r="A260" s="106" t="s">
        <v>92</v>
      </c>
      <c r="B260" s="107">
        <v>4377</v>
      </c>
      <c r="C260" s="106" t="s">
        <v>524</v>
      </c>
      <c r="D260" s="101" t="s">
        <v>525</v>
      </c>
      <c r="E260" s="99" t="s">
        <v>2</v>
      </c>
      <c r="F260" s="102">
        <v>20</v>
      </c>
      <c r="G260" s="103">
        <v>0.2</v>
      </c>
      <c r="H260" s="22">
        <v>0.24</v>
      </c>
      <c r="I260" s="104">
        <v>4.8</v>
      </c>
    </row>
  </sheetData>
  <autoFilter ref="A13:I260" xr:uid="{EFD3E814-AF6E-46C2-AAD4-1EEA7DE46BD0}">
    <sortState xmlns:xlrd2="http://schemas.microsoft.com/office/spreadsheetml/2017/richdata2" ref="A14:I260">
      <sortCondition descending="1" ref="I13:I260"/>
    </sortState>
  </autoFilter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CURVA ABC</vt:lpstr>
      <vt:lpstr>Planilha1</vt:lpstr>
      <vt:lpstr>'CURVA ABC'!Area_de_impressao</vt:lpstr>
      <vt:lpstr>'CURVA ABC'!Titulos_de_impressao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VIVIANY ALVES DE SOUSA</dc:creator>
  <cp:lastModifiedBy>Andreia Borges</cp:lastModifiedBy>
  <cp:lastPrinted>2026-03-11T19:50:18Z</cp:lastPrinted>
  <dcterms:created xsi:type="dcterms:W3CDTF">2017-01-09T12:45:52Z</dcterms:created>
  <dcterms:modified xsi:type="dcterms:W3CDTF">2026-03-11T19:50:22Z</dcterms:modified>
</cp:coreProperties>
</file>